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КЭС\"/>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1" i="23"/>
  <c r="E24" i="23"/>
  <c r="F24" i="23" s="1"/>
  <c r="E25" i="23" l="1"/>
  <c r="F25" i="23" s="1"/>
  <c r="J25" i="23" s="1"/>
  <c r="AC25" i="23" s="1"/>
  <c r="E26" i="23"/>
  <c r="F26" i="23" s="1"/>
  <c r="J26" i="23" s="1"/>
  <c r="AC26" i="23" s="1"/>
  <c r="E28" i="23"/>
  <c r="F28" i="23" s="1"/>
  <c r="J28" i="23" s="1"/>
  <c r="AC28" i="23" s="1"/>
  <c r="E30" i="23"/>
  <c r="F30" i="23" s="1"/>
  <c r="E31" i="23"/>
  <c r="F31" i="23" s="1"/>
  <c r="E32" i="23"/>
  <c r="F32" i="23" s="1"/>
  <c r="J32" i="23" s="1"/>
  <c r="AC32" i="23" s="1"/>
  <c r="E33" i="23"/>
  <c r="F33" i="23" s="1"/>
  <c r="J33" i="23" s="1"/>
  <c r="AC33" i="23" s="1"/>
  <c r="D30" i="23"/>
  <c r="D27" i="23" s="1"/>
  <c r="G31" i="23" l="1"/>
  <c r="J31" i="23" s="1"/>
  <c r="AC31" i="23" s="1"/>
  <c r="E27" i="23"/>
  <c r="F27" i="23" s="1"/>
  <c r="D29" i="23"/>
  <c r="E29" i="23" s="1"/>
  <c r="F29" i="23" s="1"/>
  <c r="D62" i="23"/>
  <c r="J62" i="23" s="1"/>
  <c r="AC62" i="23" s="1"/>
  <c r="G30" i="23"/>
  <c r="G24" i="23" s="1"/>
  <c r="J24" i="23" s="1"/>
  <c r="AC24" i="23" s="1"/>
  <c r="G27" i="23" l="1"/>
  <c r="J27" i="23" s="1"/>
  <c r="AC27" i="23" s="1"/>
  <c r="J30" i="23"/>
  <c r="AC30" i="23" s="1"/>
  <c r="AC71" i="23"/>
  <c r="AC58" i="23"/>
  <c r="A15" i="24"/>
  <c r="A12" i="24"/>
  <c r="A9" i="24"/>
  <c r="A5" i="24"/>
  <c r="G29" i="23" l="1"/>
  <c r="J29" i="23" s="1"/>
  <c r="AC29" i="23" s="1"/>
  <c r="A15" i="22"/>
  <c r="A12" i="22"/>
  <c r="A9" i="22"/>
  <c r="A5" i="22"/>
  <c r="A15" i="5"/>
  <c r="A12" i="5"/>
  <c r="A9" i="5"/>
  <c r="A5" i="5"/>
  <c r="A14"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<sst xmlns="http://schemas.openxmlformats.org/spreadsheetml/2006/main" count="1048" uniqueCount="635">
  <si>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</si>
  <si>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</si>
  <si>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</si>
  <si>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</si>
  <si>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</si>
  <si>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</si>
  <si>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</si>
  <si>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</si>
  <si>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</si>
  <si>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</si>
  <si>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</si>
  <si>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</si>
  <si>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</si>
  <si>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</si>
  <si>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</si>
  <si>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</si>
  <si>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</si>
  <si>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</si>
  <si>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</si>
  <si>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</si>
  <si>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</si>
  <si>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</si>
  <si>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</si>
  <si>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</si>
  <si>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</si>
  <si>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</si>
  <si>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</si>
  <si>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</si>
  <si>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</si>
  <si>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</si>
  <si>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</si>
  <si>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</si>
  <si>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</si>
  <si>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</si>
  <si>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</si>
  <si>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</si>
  <si>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</si>
  <si>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</si>
  <si>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</si>
  <si>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</si>
  <si>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</si>
  <si>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</si>
  <si>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</si>
  <si>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</si>
  <si>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</si>
  <si>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</si>
  <si>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</si>
  <si>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</si>
  <si>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</si>
  <si>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</si>
  <si>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</si>
  <si>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</si>
  <si>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</si>
  <si>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</si>
  <si>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</si>
  <si>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</si>
  <si>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</si>
  <si>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</si>
  <si>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</si>
  <si>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</si>
  <si>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</si>
  <si>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</si>
  <si>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</si>
  <si>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</si>
  <si>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</si>
  <si>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</si>
  <si>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</si>
  <si>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</si>
  <si>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</si>
  <si>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</si>
  <si>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</si>
  <si>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</si>
  <si>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</si>
  <si>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</si>
  <si>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</si>
  <si>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</si>
  <si>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</si>
  <si>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</si>
  <si>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</si>
  <si>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</si>
  <si>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</si>
  <si>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</si>
  <si>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</si>
  <si>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</si>
  <si>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</si>
  <si>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</si>
  <si>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</si>
  <si>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</si>
  <si>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</si>
  <si>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</si>
  <si>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</si>
  <si>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</si>
  <si>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</si>
  <si>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</si>
  <si>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</si>
  <si>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</si>
  <si>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</si>
  <si>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</si>
  <si>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</si>
  <si>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</si>
  <si>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</si>
  <si>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</si>
  <si>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</si>
  <si>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</si>
  <si>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</si>
  <si>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</si>
  <si>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</si>
  <si>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</si>
  <si>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</si>
  <si>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</si>
  <si>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</si>
  <si>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</si>
  <si>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</si>
  <si>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</si>
  <si>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</si>
  <si>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</si>
  <si>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</si>
  <si>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</si>
  <si>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</si>
  <si>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</si>
  <si>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</si>
  <si>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</si>
  <si>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</si>
  <si>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</si>
  <si>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</si>
  <si>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</si>
  <si>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</si>
  <si>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</si>
  <si>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</si>
  <si>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</si>
  <si>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</si>
  <si>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</si>
  <si>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</si>
  <si>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</si>
  <si>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</si>
  <si>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</si>
  <si>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</si>
  <si>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</si>
  <si>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</si>
  <si>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</si>
  <si>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</si>
  <si>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</si>
  <si>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</si>
  <si>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</si>
  <si>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</si>
  <si>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</si>
  <si>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</si>
  <si>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</si>
  <si>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</si>
  <si>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</si>
  <si>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</si>
  <si>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</si>
  <si>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</si>
  <si>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</si>
  <si>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</si>
  <si>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</si>
  <si>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</si>
  <si>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</si>
  <si>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</si>
  <si>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</si>
  <si>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</si>
  <si>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</si>
  <si>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</si>
  <si>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</si>
  <si>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</si>
  <si>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</si>
  <si>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</si>
  <si>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</si>
  <si>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</si>
  <si>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</si>
  <si>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</si>
  <si>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</si>
  <si>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</si>
  <si>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</si>
  <si>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</si>
  <si>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</si>
  <si>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</si>
  <si>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</si>
  <si>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</si>
  <si>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</si>
  <si>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</si>
  <si>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</si>
  <si>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</si>
  <si>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</si>
  <si>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</si>
  <si>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</si>
  <si>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</si>
  <si>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</si>
  <si>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</si>
  <si>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</si>
  <si>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</si>
  <si>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</si>
  <si>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</si>
  <si>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</si>
  <si>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</si>
  <si>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</si>
  <si>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</si>
  <si>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</si>
  <si>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</si>
  <si>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</si>
  <si>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</si>
  <si>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</si>
  <si>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</si>
  <si>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</si>
  <si>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</si>
  <si>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</si>
  <si>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</si>
  <si>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</si>
  <si>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</si>
  <si>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</si>
  <si>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</si>
  <si>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</si>
  <si>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</si>
  <si>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</si>
  <si>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</si>
  <si>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</si>
  <si>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</si>
  <si>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</si>
  <si>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</si>
  <si>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</si>
  <si>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</si>
  <si>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</si>
  <si>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</si>
  <si>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</si>
  <si>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</si>
  <si>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</si>
  <si>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</si>
  <si>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</si>
  <si>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</si>
  <si>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</si>
  <si>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</si>
  <si>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</si>
  <si>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</si>
  <si>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</si>
  <si>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</si>
  <si>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</si>
  <si>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</si>
  <si>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</si>
  <si>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</si>
  <si>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</si>
  <si>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</si>
  <si>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</si>
  <si>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</si>
  <si>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</si>
  <si>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</si>
  <si>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</si>
  <si>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</si>
  <si>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</si>
  <si>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</si>
  <si>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</si>
  <si>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</si>
  <si>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</si>
  <si>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</si>
  <si>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</si>
  <si>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</si>
  <si>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</si>
  <si>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</si>
  <si>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</si>
  <si>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</si>
  <si>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</si>
  <si>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</si>
  <si>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</si>
  <si>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</si>
  <si>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</si>
  <si>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</si>
  <si>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</si>
  <si>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</si>
  <si>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</si>
  <si>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</si>
  <si>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</si>
  <si>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</si>
  <si>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</si>
  <si>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</si>
  <si>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</si>
  <si>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</si>
  <si>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</si>
  <si>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</si>
  <si>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</si>
  <si>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</si>
  <si>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</si>
  <si>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</si>
  <si>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</si>
  <si>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</si>
  <si>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</si>
  <si>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</si>
  <si>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</si>
  <si>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</si>
  <si>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</si>
  <si>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</si>
  <si>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</si>
  <si>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</si>
  <si>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</si>
  <si>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</si>
  <si>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</si>
  <si>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</si>
  <si>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</si>
  <si>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</si>
  <si>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</si>
  <si>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</si>
  <si>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</si>
  <si>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</si>
  <si>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</si>
  <si>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</si>
  <si>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</si>
  <si>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</si>
  <si>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</si>
  <si>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</si>
  <si>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</si>
  <si>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</si>
  <si>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</si>
  <si>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</si>
  <si>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</si>
  <si>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</si>
  <si>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</si>
  <si>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</si>
  <si>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</si>
  <si>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</si>
  <si>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</si>
  <si>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</si>
  <si>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</si>
  <si>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</si>
  <si>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</si>
  <si>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</si>
  <si>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</si>
  <si>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</si>
  <si>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</si>
  <si>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</si>
  <si>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</si>
  <si>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</si>
  <si>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</si>
  <si>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</si>
  <si>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</si>
  <si>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</si>
  <si>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</si>
  <si>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</si>
  <si>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</si>
  <si>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</si>
  <si>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</si>
  <si>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</si>
  <si>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</si>
  <si>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</si>
  <si>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</si>
  <si>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</si>
  <si>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</si>
  <si>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</si>
  <si>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</si>
  <si>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</si>
  <si>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</si>
  <si>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</si>
  <si>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</si>
  <si>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</si>
  <si>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</si>
  <si>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</si>
  <si>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</si>
  <si>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</si>
  <si>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</si>
  <si>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</si>
  <si>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</si>
  <si>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</si>
  <si>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</si>
  <si>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</si>
  <si>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</si>
  <si>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</si>
  <si>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</si>
  <si>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</si>
  <si>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</si>
  <si>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</si>
  <si>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</si>
  <si>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</si>
  <si>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</si>
  <si>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</si>
  <si>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</si>
  <si>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</si>
  <si>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</si>
  <si>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</si>
  <si>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</si>
  <si>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</si>
  <si>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</si>
  <si>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</si>
  <si>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</si>
  <si>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</si>
  <si>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</si>
  <si>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</si>
  <si>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</si>
  <si>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</si>
  <si>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</si>
  <si>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</si>
  <si>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</si>
  <si>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</si>
  <si>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</si>
  <si>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</si>
  <si>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</si>
  <si>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</si>
  <si>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</si>
  <si>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</si>
  <si>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</si>
  <si>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</si>
  <si>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</si>
  <si>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</si>
  <si>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</si>
  <si>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</si>
  <si>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</si>
  <si>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</si>
  <si>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</si>
  <si>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</si>
  <si>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</si>
  <si>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</si>
  <si>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</si>
  <si>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</si>
  <si>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</si>
  <si>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</si>
  <si>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</si>
  <si>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</si>
  <si>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</si>
  <si>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</si>
  <si>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</si>
  <si>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</si>
  <si>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</si>
  <si>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</si>
  <si>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</si>
  <si>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</si>
  <si>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</si>
  <si>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</si>
  <si>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</si>
  <si>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</si>
  <si>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</si>
  <si>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</si>
  <si>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</si>
  <si>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</si>
  <si>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</si>
  <si>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</si>
  <si>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</si>
  <si>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</si>
  <si>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</si>
  <si>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</si>
  <si>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</si>
  <si>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</si>
  <si>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</si>
  <si>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</si>
  <si>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</si>
  <si>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</si>
  <si>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</si>
  <si>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</si>
  <si>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</si>
  <si>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</si>
  <si>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</si>
  <si>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</si>
  <si>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</si>
  <si>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</si>
  <si>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</si>
  <si>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</si>
  <si>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</si>
  <si>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</si>
  <si>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</si>
  <si>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</si>
  <si>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</si>
  <si>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</si>
  <si>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</si>
  <si>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</si>
  <si>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</si>
  <si>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</si>
  <si>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</si>
  <si>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</si>
  <si>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</si>
  <si>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</si>
  <si>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</si>
  <si>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</si>
  <si>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</si>
  <si>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</si>
  <si>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</si>
  <si>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</si>
  <si>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</si>
  <si>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</si>
  <si>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</si>
  <si>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</si>
  <si>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</si>
  <si>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</si>
  <si>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</si>
  <si>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</si>
  <si>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</si>
  <si>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</si>
  <si>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</si>
  <si>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</si>
  <si>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</si>
  <si>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</si>
  <si>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</si>
  <si>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</si>
  <si>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</si>
  <si>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</si>
  <si>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</si>
  <si>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</si>
  <si>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</si>
  <si>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</si>
  <si>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</si>
  <si>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</si>
  <si>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</si>
  <si>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</si>
  <si>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</si>
  <si>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</si>
  <si>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</si>
  <si>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</si>
  <si>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</si>
  <si>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</si>
  <si>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</si>
  <si>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</si>
  <si>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</si>
  <si>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</si>
  <si>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</si>
  <si>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</si>
  <si>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</si>
  <si>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</si>
  <si>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</si>
  <si>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</si>
  <si>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</si>
  <si>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</si>
  <si>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</si>
  <si>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</si>
  <si>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</si>
  <si>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</si>
  <si>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</si>
  <si>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</si>
  <si>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</si>
  <si>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</si>
  <si>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</si>
  <si>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</si>
  <si>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</si>
  <si>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</si>
  <si>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</si>
  <si>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</si>
  <si>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</si>
  <si>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</si>
  <si>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</si>
  <si>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</si>
  <si>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</si>
  <si>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</si>
  <si>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</si>
  <si>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</si>
  <si>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</si>
  <si>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</si>
  <si>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</si>
  <si>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</si>
  <si>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</si>
  <si>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</si>
  <si>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</si>
  <si>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</si>
  <si>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</si>
  <si>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</si>
  <si>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</si>
  <si>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</si>
  <si>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</si>
  <si>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</si>
  <si>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</si>
  <si>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</si>
  <si>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</si>
  <si>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</si>
  <si>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</si>
  <si>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</si>
  <si>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</si>
  <si>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</si>
  <si>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</si>
  <si>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</si>
  <si>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</si>
  <si>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</si>
  <si>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</si>
  <si>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</si>
  <si>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</si>
  <si>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</si>
  <si>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</si>
  <si>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</si>
  <si>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</si>
  <si>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</si>
  <si>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</si>
  <si>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</si>
  <si>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</si>
  <si>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</si>
  <si>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</si>
  <si>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</si>
  <si>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</si>
  <si>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</si>
  <si>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</si>
  <si>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</si>
  <si>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</si>
  <si>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</si>
  <si>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</si>
  <si>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</si>
  <si>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</si>
  <si>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</si>
  <si>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</si>
  <si>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</si>
  <si>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</si>
  <si>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</si>
  <si>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</si>
  <si>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</si>
  <si>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</si>
  <si>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</si>
  <si>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</si>
  <si>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</si>
  <si>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</si>
  <si>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</si>
  <si>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</si>
  <si>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</si>
  <si>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</si>
  <si>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</si>
  <si>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</si>
  <si>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</si>
  <si>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</si>
  <si>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</si>
  <si>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</si>
  <si>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</si>
  <si>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</si>
  <si>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</si>
  <si>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</si>
  <si>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</si>
  <si>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</si>
  <si>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</si>
  <si>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</si>
  <si>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</si>
  <si>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</si>
  <si>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</si>
  <si>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</si>
  <si>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Выделенный контур управления технологическими системами в АО "Россети Тюмень"</t>
  </si>
  <si>
    <t>Новое строительство</t>
  </si>
  <si>
    <t>Согласно графику поставки.</t>
  </si>
  <si>
    <t>11.10.2022 - 30.09.2023</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</si>
  <si>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</si>
  <si>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</si>
  <si>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</si>
  <si>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Создание выделенного контура управления технологическими системами в филиале "Когалымские ЭС" АО "Россети Тюмень"</t>
  </si>
  <si>
    <t>M_NS1500.PR.0020</t>
  </si>
  <si>
    <t>План года 2022</t>
  </si>
  <si>
    <t>1. ПИР для создания выделенного контура управления технологическими системами в ЦОД филиала "Когалымские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</si>
  <si>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</si>
  <si>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</si>
  <si>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1. Проведение ПИР в филиале "Когалымские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"Когалымские ЭС".</t>
  </si>
  <si>
    <t>ХМАО-Югра,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</si>
</sst>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51C9-44F5-A408-72674C8DA534}"/>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0D17-4A80-894E-C1D76C76401A}"/>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527</v>
      </c>
      <c r="B5" s="292"/>
      <c r="C5" s="292"/>
      <c r="D5" s="161"/>
      <c r="E5" s="161"/>
      <c r="F5" s="161"/>
      <c r="G5" s="161"/>
      <c r="H5" s="161"/>
      <c r="I5" s="161"/>
      <c r="J5" s="161"/>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528</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533</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628</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3" t="s">
        <v>529</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8" t="s">
        <v>627</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534</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509</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26.703392000000001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22.252829999999999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2" t="str">
        <f>'1. паспорт местоположение'!A7</f>
        <v xml:space="preserve">Паспорт инвестиционного проекта </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543</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f>
        <v>M_NS1500.PR.0020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529</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534</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6" t="s">
        <v>475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374</v>
      </c>
      <c r="R20" s="46" t="s">
        <v>375</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543</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f>
        <v>M_NS1500.PR.0020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529</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f>
        <v>Создание выделенного контура управления технологическими системами в филиале "Когалымские ЭС" АО "Россети Тюмень"</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93" t="s">
        <v>534</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231</v>
      </c>
      <c r="C21" s="315"/>
      <c r="D21" s="318" t="s">
        <v>131</v>
      </c>
      <c r="E21" s="314" t="s">
        <v>517</v>
      </c>
      <c r="F21" s="315"/>
      <c r="G21" s="314" t="s">
        <v>281</v>
      </c>
      <c r="H21" s="315"/>
      <c r="I21" s="314" t="s">
        <v>130</v>
      </c>
      <c r="J21" s="315"/>
      <c r="K21" s="318" t="s">
        <v>129</v>
      </c>
      <c r="L21" s="314" t="s">
        <v>128</v>
      </c>
      <c r="M21" s="315"/>
      <c r="N21" s="314" t="s">
        <v>513</v>
      </c>
      <c r="O21" s="315"/>
      <c r="P21" s="318" t="s">
        <v>127</v>
      </c>
      <c r="Q21" s="307" t="s">
        <v>126</v>
      </c>
      <c r="R21" s="308"/>
      <c r="S21" s="307" t="s">
        <v>125</v>
      </c>
      <c r="T21" s="309"/>
    </row>
    <row r="22" spans="1:113" ht="204.75" customHeight="1" x14ac:dyDescent="0.25">
      <c r="A22" s="312"/>
      <c r="B22" s="316"/>
      <c r="C22" s="317"/>
      <c r="D22" s="321"/>
      <c r="E22" s="316"/>
      <c r="F22" s="317"/>
      <c r="G22" s="316"/>
      <c r="H22" s="317"/>
      <c r="I22" s="316"/>
      <c r="J22" s="317"/>
      <c r="K22" s="319"/>
      <c r="L22" s="316"/>
      <c r="M22" s="317"/>
      <c r="N22" s="316"/>
      <c r="O22" s="317"/>
      <c r="P22" s="319"/>
      <c r="Q22" s="96" t="s">
        <v>124</v>
      </c>
      <c r="R22" s="96" t="s">
        <v>487</v>
      </c>
      <c r="S22" s="96" t="s">
        <v>123</v>
      </c>
      <c r="T22" s="96" t="s">
        <v>122</v>
      </c>
    </row>
    <row r="23" spans="1:113" ht="51.75" customHeight="1" x14ac:dyDescent="0.25">
      <c r="A23" s="313"/>
      <c r="B23" s="159" t="s">
        <v>120</v>
      </c>
      <c r="C23" s="159" t="s">
        <v>121</v>
      </c>
      <c r="D23" s="319"/>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0" t="s">
        <v>523</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93" t="s">
        <v>543</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9" t="str">
        <f>'1. паспорт местоположение'!A12</f>
        <v>M_NS1500.PR.0020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93" t="s">
        <v>529</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9" t="str">
        <f>'1. паспорт местоположение'!A15</f>
        <v>Создание выделенного контура управления технологическими системами в филиале "Когалымские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93" t="s">
        <v>534</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2" t="s">
        <v>6</v>
      </c>
      <c r="B21" s="324" t="s">
        <v>497</v>
      </c>
      <c r="C21" s="325"/>
      <c r="D21" s="324" t="s">
        <v>499</v>
      </c>
      <c r="E21" s="325"/>
      <c r="F21" s="307" t="s">
        <v>103</v>
      </c>
      <c r="G21" s="309"/>
      <c r="H21" s="309"/>
      <c r="I21" s="308"/>
      <c r="J21" s="322" t="s">
        <v>500</v>
      </c>
      <c r="K21" s="324" t="s">
        <v>501</v>
      </c>
      <c r="L21" s="325"/>
      <c r="M21" s="324" t="s">
        <v>502</v>
      </c>
      <c r="N21" s="325"/>
      <c r="O21" s="324" t="s">
        <v>489</v>
      </c>
      <c r="P21" s="325"/>
      <c r="Q21" s="324" t="s">
        <v>136</v>
      </c>
      <c r="R21" s="325"/>
      <c r="S21" s="322" t="s">
        <v>135</v>
      </c>
      <c r="T21" s="322" t="s">
        <v>503</v>
      </c>
      <c r="U21" s="322" t="s">
        <v>498</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96" t="s">
        <v>124</v>
      </c>
      <c r="Y22" s="96" t="s">
        <v>487</v>
      </c>
      <c r="Z22" s="96" t="s">
        <v>123</v>
      </c>
      <c r="AA22" s="96" t="s">
        <v>122</v>
      </c>
    </row>
    <row r="23" spans="1:27" ht="60" customHeight="1" x14ac:dyDescent="0.25">
      <c r="A23" s="323"/>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SheetLayoutView="100" workbookViewId="0">
      <selection activeCell="C23" sqref="C23"/>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f>
        <v>Год раскрытия информации: 2022 год</v>
      </c>
      <c r="B5" s="292"/>
      <c r="C5" s="29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f>
        <v>M_NS1500.PR.0020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9" t="str">
        <f>'1. паспорт местоположение'!A15</f>
        <v>Создание выделенного контура управления технологическими системами в филиале "Когалымские ЭС" АО "Россети Тюмень"</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495</v>
      </c>
      <c r="C22" s="29" t="s">
        <v>630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633</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4"/>
      <c r="AB6" s="15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4"/>
      <c r="AB7" s="154"/>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5"/>
      <c r="AB8" s="15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6"/>
      <c r="AB9" s="15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4"/>
      <c r="AB10" s="154"/>
    </row>
    <row r="11" spans="1:28" ht="15.75" x14ac:dyDescent="0.25">
      <c r="A11" s="299" t="str">
        <f>'1. паспорт местоположение'!A12:C12</f>
        <v>M_NS1500.PR.0020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5"/>
      <c r="AB11" s="15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6"/>
      <c r="AB12" s="15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5"/>
      <c r="AB14" s="15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6"/>
      <c r="AB15" s="15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5"/>
      <c r="AB16" s="16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5"/>
      <c r="AB17" s="16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5"/>
      <c r="AB18" s="16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5"/>
      <c r="AB19" s="16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6"/>
      <c r="AB20" s="16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6"/>
      <c r="AB21" s="166"/>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7"/>
      <c r="AB22" s="167"/>
    </row>
    <row r="23" spans="1:28" ht="32.25" customHeight="1" x14ac:dyDescent="0.25">
      <c r="A23" s="334" t="s">
        <v>369</v>
      </c>
      <c r="B23" s="335"/>
      <c r="C23" s="335"/>
      <c r="D23" s="335"/>
      <c r="E23" s="335"/>
      <c r="F23" s="335"/>
      <c r="G23" s="335"/>
      <c r="H23" s="335"/>
      <c r="I23" s="335"/>
      <c r="J23" s="335"/>
      <c r="K23" s="335"/>
      <c r="L23" s="336"/>
      <c r="M23" s="333" t="s">
        <v>370</v>
      </c>
      <c r="N23" s="333"/>
      <c r="O23" s="333"/>
      <c r="P23" s="333"/>
      <c r="Q23" s="333"/>
      <c r="R23" s="333"/>
      <c r="S23" s="333"/>
      <c r="T23" s="333"/>
      <c r="U23" s="333"/>
      <c r="V23" s="333"/>
      <c r="W23" s="333"/>
      <c r="X23" s="333"/>
      <c r="Y23" s="333"/>
      <c r="Z23" s="333"/>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M_NS1500.PR.0020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topLeftCell="A29" zoomScale="60" workbookViewId="0">
      <selection sqref="A1:L96"/>
    </sheetView>
  </sheetViews>
  <sheetFormatPr defaultColWidth="9.140625"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56" width="16.7109375" style="211" customWidth="1"/>
    <col min="57" max="16384" width="9.140625" style="211"/>
  </cols>
  <sheetData>
    <row r="1" spans="1:12" s="219" customFormat="1" x14ac:dyDescent="0.2">
      <c r="A1" s="18"/>
      <c r="B1" s="12"/>
      <c r="C1" s="12"/>
      <c r="D1" s="12"/>
      <c r="E1" s="12"/>
      <c r="F1" s="12"/>
      <c r="G1" s="12"/>
      <c r="H1" s="12"/>
      <c r="I1" s="16"/>
      <c r="J1" s="16"/>
      <c r="L1" s="218" t="s">
        <v>70</v>
      </c>
    </row>
    <row r="2" spans="1:12" s="219" customFormat="1" x14ac:dyDescent="0.25">
      <c r="A2" s="18"/>
      <c r="B2" s="12"/>
      <c r="C2" s="12"/>
      <c r="D2" s="12"/>
      <c r="E2" s="12"/>
      <c r="F2" s="12"/>
      <c r="G2" s="12"/>
      <c r="H2" s="12"/>
      <c r="I2" s="16"/>
      <c r="J2" s="16"/>
      <c r="L2" s="83" t="s">
        <v>11</v>
      </c>
    </row>
    <row r="3" spans="1:12" s="219" customFormat="1" x14ac:dyDescent="0.25">
      <c r="A3" s="17"/>
      <c r="B3" s="12"/>
      <c r="C3" s="12"/>
      <c r="D3" s="12"/>
      <c r="E3" s="12"/>
      <c r="F3" s="12"/>
      <c r="G3" s="12"/>
      <c r="H3" s="12"/>
      <c r="I3" s="16"/>
      <c r="J3" s="16"/>
      <c r="L3" s="83" t="s">
        <v>69</v>
      </c>
    </row>
    <row r="4" spans="1:12" s="219" customFormat="1" x14ac:dyDescent="0.25">
      <c r="A4" s="17"/>
      <c r="B4" s="12"/>
      <c r="C4" s="12"/>
      <c r="D4" s="12"/>
      <c r="E4" s="12"/>
      <c r="F4" s="12"/>
      <c r="G4" s="12"/>
      <c r="H4" s="12"/>
      <c r="I4" s="16"/>
      <c r="J4" s="16"/>
      <c r="K4" s="83"/>
    </row>
    <row r="5" spans="1:12" s="222" customFormat="1" x14ac:dyDescent="0.25">
      <c r="A5" s="292" t="str">
        <f>'1. паспорт местоположение'!A5:C5</f>
        <v>Год раскрытия информации: 2022 год</v>
      </c>
      <c r="B5" s="292"/>
      <c r="C5" s="292"/>
      <c r="D5" s="292"/>
      <c r="E5" s="292"/>
      <c r="F5" s="292"/>
      <c r="G5" s="292"/>
      <c r="H5" s="292"/>
      <c r="I5" s="292"/>
      <c r="J5" s="292"/>
      <c r="K5" s="292"/>
      <c r="L5" s="292"/>
    </row>
    <row r="6" spans="1:12" s="222" customFormat="1" x14ac:dyDescent="0.25">
      <c r="A6" s="286"/>
      <c r="B6" s="286"/>
      <c r="C6" s="286"/>
      <c r="D6" s="286"/>
      <c r="E6" s="286"/>
      <c r="F6" s="286"/>
      <c r="G6" s="286"/>
      <c r="H6" s="286"/>
      <c r="I6" s="286"/>
      <c r="J6" s="286"/>
      <c r="K6" s="286"/>
      <c r="L6" s="286"/>
    </row>
    <row r="7" spans="1:12" s="219" customFormat="1" x14ac:dyDescent="0.25">
      <c r="A7" s="343" t="s">
        <v>10</v>
      </c>
      <c r="B7" s="343"/>
      <c r="C7" s="343"/>
      <c r="D7" s="343"/>
      <c r="E7" s="343"/>
      <c r="F7" s="343"/>
      <c r="G7" s="343"/>
      <c r="H7" s="343"/>
      <c r="I7" s="343"/>
      <c r="J7" s="343"/>
      <c r="K7" s="343"/>
      <c r="L7" s="343"/>
    </row>
    <row r="8" spans="1:12" s="219" customFormat="1" x14ac:dyDescent="0.25">
      <c r="A8" s="175"/>
      <c r="B8" s="175"/>
      <c r="C8" s="175"/>
      <c r="D8" s="175"/>
      <c r="E8" s="175"/>
      <c r="F8" s="175"/>
      <c r="G8" s="175"/>
      <c r="H8" s="175"/>
      <c r="I8" s="175"/>
      <c r="J8" s="175"/>
      <c r="K8" s="175"/>
      <c r="L8" s="175"/>
    </row>
    <row r="9" spans="1:12" s="219" customFormat="1" x14ac:dyDescent="0.25">
      <c r="A9" s="297" t="str">
        <f>'1. паспорт местоположение'!A9:C9</f>
        <v>АО "Россети Тюмень"</v>
      </c>
      <c r="B9" s="297"/>
      <c r="C9" s="297"/>
      <c r="D9" s="297"/>
      <c r="E9" s="297"/>
      <c r="F9" s="297"/>
      <c r="G9" s="297"/>
      <c r="H9" s="297"/>
      <c r="I9" s="297"/>
      <c r="J9" s="297"/>
      <c r="K9" s="297"/>
      <c r="L9" s="297"/>
    </row>
    <row r="10" spans="1:12" s="219" customFormat="1" x14ac:dyDescent="0.25">
      <c r="A10" s="293" t="s">
        <v>9</v>
      </c>
      <c r="B10" s="293"/>
      <c r="C10" s="293"/>
      <c r="D10" s="293"/>
      <c r="E10" s="293"/>
      <c r="F10" s="293"/>
      <c r="G10" s="293"/>
      <c r="H10" s="293"/>
      <c r="I10" s="293"/>
      <c r="J10" s="293"/>
      <c r="K10" s="293"/>
      <c r="L10" s="293"/>
    </row>
    <row r="11" spans="1:12" s="219" customFormat="1" x14ac:dyDescent="0.25">
      <c r="A11" s="175"/>
      <c r="B11" s="175"/>
      <c r="C11" s="175"/>
      <c r="D11" s="175"/>
      <c r="E11" s="175"/>
      <c r="F11" s="175"/>
      <c r="G11" s="175"/>
      <c r="H11" s="175"/>
      <c r="I11" s="175"/>
      <c r="J11" s="175"/>
      <c r="K11" s="175"/>
      <c r="L11" s="175"/>
    </row>
    <row r="12" spans="1:12" s="219" customFormat="1" x14ac:dyDescent="0.25">
      <c r="A12" s="297" t="str">
        <f>'1. паспорт местоположение'!A12:C12</f>
        <v>M_NS1500.PR.0020</v>
      </c>
      <c r="B12" s="297"/>
      <c r="C12" s="297"/>
      <c r="D12" s="297"/>
      <c r="E12" s="297"/>
      <c r="F12" s="297"/>
      <c r="G12" s="297"/>
      <c r="H12" s="297"/>
      <c r="I12" s="297"/>
      <c r="J12" s="297"/>
      <c r="K12" s="297"/>
      <c r="L12" s="297"/>
    </row>
    <row r="13" spans="1:12" s="219" customFormat="1" x14ac:dyDescent="0.25">
      <c r="A13" s="293" t="s">
        <v>8</v>
      </c>
      <c r="B13" s="293"/>
      <c r="C13" s="293"/>
      <c r="D13" s="293"/>
      <c r="E13" s="293"/>
      <c r="F13" s="293"/>
      <c r="G13" s="293"/>
      <c r="H13" s="293"/>
      <c r="I13" s="293"/>
      <c r="J13" s="293"/>
      <c r="K13" s="293"/>
      <c r="L13" s="293"/>
    </row>
    <row r="14" spans="1:12" s="219" customFormat="1" x14ac:dyDescent="0.25">
      <c r="A14" s="179"/>
      <c r="B14" s="179"/>
      <c r="C14" s="179"/>
      <c r="D14" s="179"/>
      <c r="E14" s="179"/>
      <c r="F14" s="179"/>
      <c r="G14" s="179"/>
      <c r="H14" s="179"/>
      <c r="I14" s="179"/>
      <c r="J14" s="179"/>
      <c r="K14" s="179"/>
      <c r="L14" s="179"/>
    </row>
    <row r="15" spans="1:12" s="219" customFormat="1" x14ac:dyDescent="0.25">
      <c r="A15" s="297"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97"/>
      <c r="C15" s="297"/>
      <c r="D15" s="297"/>
      <c r="E15" s="297"/>
      <c r="F15" s="297"/>
      <c r="G15" s="297"/>
      <c r="H15" s="297"/>
      <c r="I15" s="297"/>
      <c r="J15" s="297"/>
      <c r="K15" s="297"/>
      <c r="L15" s="297"/>
    </row>
    <row r="16" spans="1:12" s="219" customFormat="1" x14ac:dyDescent="0.25">
      <c r="A16" s="293" t="s">
        <v>7</v>
      </c>
      <c r="B16" s="293"/>
      <c r="C16" s="293"/>
      <c r="D16" s="293"/>
      <c r="E16" s="293"/>
      <c r="F16" s="293"/>
      <c r="G16" s="293"/>
      <c r="H16" s="293"/>
      <c r="I16" s="293"/>
      <c r="J16" s="293"/>
      <c r="K16" s="293"/>
      <c r="L16" s="293"/>
    </row>
    <row r="17" spans="1:12" s="219" customFormat="1" x14ac:dyDescent="0.25">
      <c r="A17" s="156"/>
      <c r="B17" s="156"/>
      <c r="C17" s="156"/>
      <c r="D17" s="156"/>
      <c r="E17" s="156"/>
      <c r="F17" s="156"/>
      <c r="G17" s="156"/>
      <c r="H17" s="156"/>
      <c r="I17" s="156"/>
      <c r="J17" s="156"/>
      <c r="K17" s="156"/>
      <c r="L17" s="156"/>
    </row>
    <row r="18" spans="1:12" s="219" customFormat="1" x14ac:dyDescent="0.25">
      <c r="A18" s="297" t="s">
        <v>492</v>
      </c>
      <c r="B18" s="297"/>
      <c r="C18" s="297"/>
      <c r="D18" s="297"/>
      <c r="E18" s="297"/>
      <c r="F18" s="297"/>
      <c r="G18" s="297"/>
      <c r="H18" s="297"/>
      <c r="I18" s="297"/>
      <c r="J18" s="297"/>
      <c r="K18" s="297"/>
      <c r="L18" s="297"/>
    </row>
    <row r="19" spans="1:12" s="219" customFormat="1" ht="22.5" x14ac:dyDescent="0.25">
      <c r="A19" s="221"/>
      <c r="B19" s="221"/>
      <c r="C19" s="221"/>
      <c r="D19" s="221"/>
      <c r="E19" s="221"/>
      <c r="F19" s="221"/>
      <c r="G19" s="221"/>
      <c r="H19" s="221"/>
      <c r="I19" s="221"/>
      <c r="J19" s="221"/>
      <c r="K19" s="221"/>
      <c r="L19" s="220"/>
    </row>
    <row r="20" spans="1:12" s="219" customFormat="1" ht="22.5" x14ac:dyDescent="0.25">
      <c r="A20" s="221"/>
      <c r="B20" s="221"/>
      <c r="C20" s="221"/>
      <c r="D20" s="221"/>
      <c r="E20" s="221"/>
      <c r="F20" s="221"/>
      <c r="G20" s="221"/>
      <c r="H20" s="221"/>
      <c r="I20" s="221"/>
      <c r="J20" s="221"/>
      <c r="K20" s="221"/>
      <c r="L20" s="220"/>
    </row>
    <row r="21" spans="1:12" s="219" customFormat="1" ht="22.5" x14ac:dyDescent="0.25">
      <c r="A21" s="221"/>
      <c r="B21" s="221"/>
      <c r="C21" s="221"/>
      <c r="D21" s="221"/>
      <c r="E21" s="221"/>
      <c r="F21" s="221"/>
      <c r="G21" s="221"/>
      <c r="H21" s="221"/>
      <c r="I21" s="221"/>
      <c r="J21" s="221"/>
      <c r="K21" s="221"/>
      <c r="L21" s="220"/>
    </row>
    <row r="22" spans="1:12" x14ac:dyDescent="0.25">
      <c r="K22" s="218"/>
    </row>
    <row r="23" spans="1:12" x14ac:dyDescent="0.25">
      <c r="D23" s="214"/>
    </row>
    <row r="24" spans="1:12" ht="16.5" thickBot="1" x14ac:dyDescent="0.3">
      <c r="A24" s="225" t="s">
        <v>344</v>
      </c>
      <c r="B24" s="225" t="s">
        <v>1</v>
      </c>
      <c r="C24" s="226"/>
      <c r="D24" s="227"/>
      <c r="E24" s="228"/>
      <c r="F24" s="228"/>
      <c r="G24" s="228"/>
      <c r="H24" s="228"/>
      <c r="I24" s="226"/>
      <c r="J24" s="226"/>
      <c r="K24" s="226"/>
      <c r="L24" s="226"/>
    </row>
    <row r="25" spans="1:12" x14ac:dyDescent="0.25">
      <c r="A25" s="229" t="s">
        <v>617</v>
      </c>
      <c r="B25" s="230">
        <v>313872480</v>
      </c>
      <c r="C25" s="226"/>
      <c r="D25" s="226"/>
      <c r="E25" s="226"/>
      <c r="F25" s="226"/>
      <c r="G25" s="226"/>
      <c r="H25" s="226"/>
      <c r="I25" s="226"/>
      <c r="J25" s="226"/>
      <c r="K25" s="226"/>
      <c r="L25" s="226"/>
    </row>
    <row r="26" spans="1:12" x14ac:dyDescent="0.25">
      <c r="A26" s="231" t="s">
        <v>342</v>
      </c>
      <c r="B26" s="232"/>
      <c r="C26" s="226"/>
      <c r="D26" s="226"/>
      <c r="E26" s="226"/>
      <c r="F26" s="226"/>
      <c r="G26" s="226"/>
      <c r="H26" s="226"/>
      <c r="I26" s="226"/>
      <c r="J26" s="226"/>
      <c r="K26" s="226"/>
      <c r="L26" s="226"/>
    </row>
    <row r="27" spans="1:12" x14ac:dyDescent="0.25">
      <c r="A27" s="231" t="s">
        <v>340</v>
      </c>
      <c r="B27" s="232">
        <v>10</v>
      </c>
      <c r="C27" s="226"/>
      <c r="D27" s="233" t="s">
        <v>343</v>
      </c>
      <c r="E27" s="234"/>
      <c r="F27" s="234"/>
      <c r="G27" s="226"/>
      <c r="H27" s="226"/>
      <c r="I27" s="226"/>
      <c r="J27" s="226"/>
      <c r="K27" s="226"/>
      <c r="L27" s="226"/>
    </row>
    <row r="28" spans="1:12" ht="16.5" thickBot="1" x14ac:dyDescent="0.3">
      <c r="A28" s="235" t="s">
        <v>338</v>
      </c>
      <c r="B28" s="236">
        <v>1</v>
      </c>
      <c r="C28" s="226"/>
      <c r="D28" s="342" t="s">
        <v>341</v>
      </c>
      <c r="E28" s="342"/>
      <c r="F28" s="237">
        <v>4.4611122458878896</v>
      </c>
      <c r="G28" s="226"/>
      <c r="H28" s="226"/>
      <c r="I28" s="226"/>
      <c r="J28" s="226"/>
      <c r="K28" s="226"/>
      <c r="L28" s="226"/>
    </row>
    <row r="29" spans="1:12" x14ac:dyDescent="0.25">
      <c r="A29" s="229" t="s">
        <v>337</v>
      </c>
      <c r="B29" s="238">
        <v>0</v>
      </c>
      <c r="C29" s="226"/>
      <c r="D29" s="342" t="s">
        <v>339</v>
      </c>
      <c r="E29" s="342"/>
      <c r="F29" s="237">
        <v>6.9514052732934779</v>
      </c>
      <c r="G29" s="226"/>
      <c r="H29" s="226"/>
      <c r="I29" s="226"/>
      <c r="J29" s="226"/>
      <c r="K29" s="226"/>
      <c r="L29" s="226"/>
    </row>
    <row r="30" spans="1:12" x14ac:dyDescent="0.25">
      <c r="A30" s="231" t="s">
        <v>616</v>
      </c>
      <c r="B30" s="239">
        <v>1</v>
      </c>
      <c r="C30" s="226"/>
      <c r="D30" s="342" t="s">
        <v>615</v>
      </c>
      <c r="E30" s="342"/>
      <c r="F30" s="240">
        <v>31764989.845862623</v>
      </c>
      <c r="G30" s="226"/>
      <c r="H30" s="226"/>
      <c r="I30" s="226"/>
      <c r="J30" s="226"/>
      <c r="K30" s="226"/>
      <c r="L30" s="226"/>
    </row>
    <row r="31" spans="1:12" x14ac:dyDescent="0.25">
      <c r="A31" s="231" t="s">
        <v>336</v>
      </c>
      <c r="B31" s="239">
        <v>1</v>
      </c>
      <c r="C31" s="226"/>
      <c r="D31" s="342" t="s">
        <v>614</v>
      </c>
      <c r="E31" s="342"/>
      <c r="F31" s="287" t="s">
        <v>626</v>
      </c>
      <c r="G31" s="226"/>
      <c r="H31" s="226"/>
      <c r="I31" s="226"/>
      <c r="J31" s="226"/>
      <c r="K31" s="226"/>
      <c r="L31" s="226"/>
    </row>
    <row r="32" spans="1:12" x14ac:dyDescent="0.25">
      <c r="A32" s="231" t="s">
        <v>315</v>
      </c>
      <c r="B32" s="239">
        <v>0</v>
      </c>
      <c r="C32" s="226"/>
      <c r="D32" s="226"/>
      <c r="E32" s="226"/>
      <c r="F32" s="226"/>
      <c r="G32" s="226"/>
      <c r="H32" s="226"/>
      <c r="I32" s="226"/>
      <c r="J32" s="226"/>
      <c r="K32" s="226"/>
      <c r="L32" s="226"/>
    </row>
    <row r="33" spans="1:12" x14ac:dyDescent="0.25">
      <c r="A33" s="231" t="s">
        <v>335</v>
      </c>
      <c r="B33" s="239">
        <v>1</v>
      </c>
      <c r="C33" s="226"/>
      <c r="D33" s="226"/>
      <c r="E33" s="226"/>
      <c r="F33" s="226"/>
      <c r="G33" s="226"/>
      <c r="H33" s="226"/>
      <c r="I33" s="226"/>
      <c r="J33" s="226"/>
      <c r="K33" s="226"/>
      <c r="L33" s="226"/>
    </row>
    <row r="34" spans="1:12" x14ac:dyDescent="0.25">
      <c r="A34" s="231" t="s">
        <v>334</v>
      </c>
      <c r="B34" s="239">
        <v>1</v>
      </c>
      <c r="C34" s="226"/>
      <c r="D34" s="226"/>
      <c r="E34" s="226"/>
      <c r="F34" s="226"/>
      <c r="G34" s="226"/>
      <c r="H34" s="226"/>
      <c r="I34" s="226"/>
      <c r="J34" s="226"/>
      <c r="K34" s="226"/>
      <c r="L34" s="226"/>
    </row>
    <row r="35" spans="1:12" x14ac:dyDescent="0.25">
      <c r="A35" s="241" t="s">
        <v>613</v>
      </c>
      <c r="B35" s="242">
        <v>0</v>
      </c>
      <c r="C35" s="226"/>
      <c r="D35" s="226"/>
      <c r="E35" s="226"/>
      <c r="F35" s="226"/>
      <c r="G35" s="226"/>
      <c r="H35" s="226"/>
      <c r="I35" s="226"/>
      <c r="J35" s="226"/>
      <c r="K35" s="226"/>
      <c r="L35" s="226"/>
    </row>
    <row r="36" spans="1:12" ht="16.5" thickBot="1" x14ac:dyDescent="0.3">
      <c r="A36" s="235" t="s">
        <v>308</v>
      </c>
      <c r="B36" s="243">
        <v>0.2</v>
      </c>
      <c r="C36" s="226"/>
      <c r="D36" s="226"/>
      <c r="E36" s="226"/>
      <c r="F36" s="226"/>
      <c r="G36" s="226"/>
      <c r="H36" s="226"/>
      <c r="I36" s="226"/>
      <c r="J36" s="226"/>
      <c r="K36" s="226"/>
      <c r="L36" s="226"/>
    </row>
    <row r="37" spans="1:12" x14ac:dyDescent="0.25">
      <c r="A37" s="229" t="s">
        <v>605</v>
      </c>
      <c r="B37" s="238">
        <v>0</v>
      </c>
      <c r="C37" s="226"/>
      <c r="D37" s="226"/>
      <c r="E37" s="226"/>
      <c r="F37" s="226"/>
      <c r="G37" s="226"/>
      <c r="H37" s="226"/>
      <c r="I37" s="226"/>
      <c r="J37" s="226"/>
      <c r="K37" s="226"/>
      <c r="L37" s="226"/>
    </row>
    <row r="38" spans="1:12" x14ac:dyDescent="0.25">
      <c r="A38" s="231" t="s">
        <v>333</v>
      </c>
      <c r="B38" s="239"/>
      <c r="C38" s="226"/>
      <c r="D38" s="226"/>
      <c r="E38" s="226"/>
      <c r="F38" s="226"/>
      <c r="G38" s="226"/>
      <c r="H38" s="226"/>
      <c r="I38" s="226"/>
      <c r="J38" s="226"/>
      <c r="K38" s="226"/>
      <c r="L38" s="226"/>
    </row>
    <row r="39" spans="1:12" ht="16.5" thickBot="1" x14ac:dyDescent="0.3">
      <c r="A39" s="241" t="s">
        <v>332</v>
      </c>
      <c r="B39" s="244">
        <v>0</v>
      </c>
      <c r="C39" s="226"/>
      <c r="D39" s="226"/>
      <c r="E39" s="226"/>
      <c r="F39" s="226"/>
      <c r="G39" s="226"/>
      <c r="H39" s="226"/>
      <c r="I39" s="226"/>
      <c r="J39" s="226"/>
      <c r="K39" s="226"/>
      <c r="L39" s="226"/>
    </row>
    <row r="40" spans="1:12" x14ac:dyDescent="0.25">
      <c r="A40" s="245" t="s">
        <v>612</v>
      </c>
      <c r="B40" s="246">
        <v>0</v>
      </c>
      <c r="C40" s="226"/>
      <c r="D40" s="226"/>
      <c r="E40" s="226"/>
      <c r="F40" s="226"/>
      <c r="G40" s="226"/>
      <c r="H40" s="226"/>
      <c r="I40" s="226"/>
      <c r="J40" s="226"/>
      <c r="K40" s="226"/>
      <c r="L40" s="226"/>
    </row>
    <row r="41" spans="1:12" x14ac:dyDescent="0.25">
      <c r="A41" s="247" t="s">
        <v>331</v>
      </c>
      <c r="B41" s="248">
        <v>0</v>
      </c>
      <c r="C41" s="226"/>
      <c r="D41" s="226"/>
      <c r="E41" s="226"/>
      <c r="F41" s="226"/>
      <c r="G41" s="226"/>
      <c r="H41" s="226"/>
      <c r="I41" s="226"/>
      <c r="J41" s="226"/>
      <c r="K41" s="226"/>
      <c r="L41" s="226"/>
    </row>
    <row r="42" spans="1:12" x14ac:dyDescent="0.25">
      <c r="A42" s="247" t="s">
        <v>330</v>
      </c>
      <c r="B42" s="249">
        <v>0</v>
      </c>
      <c r="C42" s="226"/>
      <c r="D42" s="226"/>
      <c r="E42" s="226"/>
      <c r="F42" s="226"/>
      <c r="G42" s="226"/>
      <c r="H42" s="226"/>
      <c r="I42" s="226"/>
      <c r="J42" s="226"/>
      <c r="K42" s="226"/>
      <c r="L42" s="226"/>
    </row>
    <row r="43" spans="1:12" x14ac:dyDescent="0.25">
      <c r="A43" s="247" t="s">
        <v>329</v>
      </c>
      <c r="B43" s="249">
        <v>0</v>
      </c>
      <c r="C43" s="226"/>
      <c r="D43" s="226"/>
      <c r="E43" s="226"/>
      <c r="F43" s="226"/>
      <c r="G43" s="226"/>
      <c r="H43" s="226"/>
      <c r="I43" s="226"/>
      <c r="J43" s="226"/>
      <c r="K43" s="226"/>
      <c r="L43" s="226"/>
    </row>
    <row r="44" spans="1:12" x14ac:dyDescent="0.25">
      <c r="A44" s="247" t="s">
        <v>328</v>
      </c>
      <c r="B44" s="249">
        <v>0.1118</v>
      </c>
      <c r="C44" s="226"/>
      <c r="D44" s="226"/>
      <c r="E44" s="226"/>
      <c r="F44" s="226"/>
      <c r="G44" s="226"/>
      <c r="H44" s="226"/>
      <c r="I44" s="226"/>
      <c r="J44" s="226"/>
      <c r="K44" s="226"/>
      <c r="L44" s="226"/>
    </row>
    <row r="45" spans="1:12" x14ac:dyDescent="0.25">
      <c r="A45" s="247" t="s">
        <v>327</v>
      </c>
      <c r="B45" s="249">
        <v>1</v>
      </c>
      <c r="C45" s="226"/>
      <c r="D45" s="226"/>
      <c r="E45" s="226"/>
      <c r="F45" s="226"/>
      <c r="G45" s="226"/>
      <c r="H45" s="226"/>
      <c r="I45" s="226"/>
      <c r="J45" s="226"/>
      <c r="K45" s="226"/>
      <c r="L45" s="226"/>
    </row>
    <row r="46" spans="1:12" ht="16.5" thickBot="1" x14ac:dyDescent="0.3">
      <c r="A46" s="250" t="s">
        <v>611</v>
      </c>
      <c r="B46" s="251">
        <v>9.1800000000000007E-2</v>
      </c>
      <c r="C46" s="226"/>
      <c r="D46" s="226"/>
      <c r="E46" s="226"/>
      <c r="F46" s="226"/>
      <c r="G46" s="226"/>
      <c r="H46" s="226"/>
      <c r="I46" s="226"/>
      <c r="J46" s="226"/>
      <c r="K46" s="226"/>
      <c r="L46" s="226"/>
    </row>
    <row r="47" spans="1:12" ht="31.5" x14ac:dyDescent="0.25">
      <c r="A47" s="252" t="s">
        <v>326</v>
      </c>
      <c r="B47" s="253" t="s">
        <v>624</v>
      </c>
      <c r="C47" s="254">
        <v>2023</v>
      </c>
      <c r="D47" s="254">
        <v>2024</v>
      </c>
      <c r="E47" s="254">
        <v>2025</v>
      </c>
      <c r="F47" s="254">
        <v>2026</v>
      </c>
      <c r="G47" s="254">
        <v>2027</v>
      </c>
      <c r="H47" s="254">
        <v>2028</v>
      </c>
      <c r="I47" s="254">
        <v>2029</v>
      </c>
      <c r="J47" s="254">
        <v>2030</v>
      </c>
      <c r="K47" s="254">
        <v>2031</v>
      </c>
      <c r="L47" s="254">
        <v>2032</v>
      </c>
    </row>
    <row r="48" spans="1:12" outlineLevel="1" x14ac:dyDescent="0.25">
      <c r="A48" s="255" t="s">
        <v>325</v>
      </c>
      <c r="B48" s="256">
        <v>0.04</v>
      </c>
      <c r="C48" s="256">
        <v>0.04</v>
      </c>
      <c r="D48" s="256">
        <v>0.04</v>
      </c>
      <c r="E48" s="256">
        <v>0.04</v>
      </c>
      <c r="F48" s="256">
        <v>0.04</v>
      </c>
      <c r="G48" s="256">
        <v>0.04</v>
      </c>
      <c r="H48" s="256">
        <v>0.04</v>
      </c>
      <c r="I48" s="256">
        <v>0.04</v>
      </c>
      <c r="J48" s="256">
        <v>0.04</v>
      </c>
      <c r="K48" s="256">
        <v>0.04</v>
      </c>
      <c r="L48" s="256">
        <v>0.04</v>
      </c>
    </row>
    <row r="49" spans="1:12" outlineLevel="1" x14ac:dyDescent="0.25">
      <c r="A49" s="255" t="s">
        <v>324</v>
      </c>
      <c r="B49" s="256">
        <v>0.04</v>
      </c>
      <c r="C49" s="256">
        <v>8.1600000000000117E-2</v>
      </c>
      <c r="D49" s="256">
        <v>0.12486400000000009</v>
      </c>
      <c r="E49" s="256">
        <v>0.16985856000000021</v>
      </c>
      <c r="F49" s="256">
        <v>0.21665290240000035</v>
      </c>
      <c r="G49" s="256">
        <v>0.26531901849600037</v>
      </c>
      <c r="H49" s="256">
        <v>0.31593177923584048</v>
      </c>
      <c r="I49" s="256">
        <v>0.3685690504052741</v>
      </c>
      <c r="J49" s="256">
        <v>0.42331181242148519</v>
      </c>
      <c r="K49" s="256">
        <v>0.48024428491834459</v>
      </c>
      <c r="L49" s="256">
        <v>0.53945405631507848</v>
      </c>
    </row>
    <row r="50" spans="1:12" s="214" customFormat="1" ht="16.5" thickBot="1" x14ac:dyDescent="0.3">
      <c r="A50" s="257" t="s">
        <v>610</v>
      </c>
      <c r="B50" s="258">
        <v>0</v>
      </c>
      <c r="C50" s="258">
        <v>80100000</v>
      </c>
      <c r="D50" s="258">
        <v>80100000</v>
      </c>
      <c r="E50" s="258">
        <v>80100000</v>
      </c>
      <c r="F50" s="258">
        <v>80100000</v>
      </c>
      <c r="G50" s="258">
        <v>80100000</v>
      </c>
      <c r="H50" s="258">
        <v>80100000</v>
      </c>
      <c r="I50" s="258">
        <v>80100000</v>
      </c>
      <c r="J50" s="258">
        <v>80100000</v>
      </c>
      <c r="K50" s="258">
        <v>80100000</v>
      </c>
      <c r="L50" s="258">
        <v>80100000</v>
      </c>
    </row>
    <row r="51" spans="1:12" x14ac:dyDescent="0.25">
      <c r="A51" s="226" t="s">
        <v>609</v>
      </c>
      <c r="B51" s="226"/>
      <c r="C51" s="259">
        <v>80100</v>
      </c>
      <c r="D51" s="259">
        <v>80100</v>
      </c>
      <c r="E51" s="259">
        <v>80100</v>
      </c>
      <c r="F51" s="259">
        <v>80100</v>
      </c>
      <c r="G51" s="259">
        <v>80100</v>
      </c>
      <c r="H51" s="259">
        <v>80100</v>
      </c>
      <c r="I51" s="259">
        <v>80100</v>
      </c>
      <c r="J51" s="259">
        <v>80100</v>
      </c>
      <c r="K51" s="259">
        <v>80100</v>
      </c>
      <c r="L51" s="259">
        <v>80100</v>
      </c>
    </row>
    <row r="52" spans="1:12" x14ac:dyDescent="0.25">
      <c r="A52" s="226" t="s">
        <v>608</v>
      </c>
      <c r="B52" s="226"/>
      <c r="C52" s="226">
        <v>0</v>
      </c>
      <c r="D52" s="226">
        <v>0</v>
      </c>
      <c r="E52" s="226">
        <v>0</v>
      </c>
      <c r="F52" s="226">
        <v>0</v>
      </c>
      <c r="G52" s="226">
        <v>0</v>
      </c>
      <c r="H52" s="226">
        <v>0</v>
      </c>
      <c r="I52" s="226">
        <v>0</v>
      </c>
      <c r="J52" s="226">
        <v>0</v>
      </c>
      <c r="K52" s="226">
        <v>0</v>
      </c>
      <c r="L52" s="226">
        <v>0</v>
      </c>
    </row>
    <row r="53" spans="1:12" ht="13.5" customHeight="1" x14ac:dyDescent="0.25">
      <c r="A53" s="226" t="s">
        <v>607</v>
      </c>
      <c r="B53" s="226"/>
      <c r="C53" s="226">
        <v>0</v>
      </c>
      <c r="D53" s="226">
        <v>0</v>
      </c>
      <c r="E53" s="226">
        <v>0</v>
      </c>
      <c r="F53" s="226">
        <v>0</v>
      </c>
      <c r="G53" s="226">
        <v>0</v>
      </c>
      <c r="H53" s="226">
        <v>0</v>
      </c>
      <c r="I53" s="226">
        <v>0</v>
      </c>
      <c r="J53" s="226">
        <v>0</v>
      </c>
      <c r="K53" s="226">
        <v>0</v>
      </c>
      <c r="L53" s="226">
        <v>0</v>
      </c>
    </row>
    <row r="54" spans="1:12" x14ac:dyDescent="0.25">
      <c r="A54" s="226"/>
      <c r="B54" s="226"/>
      <c r="C54" s="226"/>
      <c r="D54" s="226"/>
      <c r="E54" s="226"/>
      <c r="F54" s="226"/>
      <c r="G54" s="226"/>
      <c r="H54" s="226"/>
      <c r="I54" s="226"/>
      <c r="J54" s="226"/>
      <c r="K54" s="226"/>
      <c r="L54" s="226"/>
    </row>
    <row r="55" spans="1:12" x14ac:dyDescent="0.25">
      <c r="A55" s="226"/>
      <c r="B55" s="226"/>
      <c r="C55" s="226"/>
      <c r="D55" s="226"/>
      <c r="E55" s="226"/>
      <c r="F55" s="226"/>
      <c r="G55" s="226"/>
      <c r="H55" s="226"/>
      <c r="I55" s="226"/>
      <c r="J55" s="226"/>
      <c r="K55" s="226"/>
      <c r="L55" s="226"/>
    </row>
    <row r="56" spans="1:12" s="217" customFormat="1" ht="16.5" thickBot="1" x14ac:dyDescent="0.3">
      <c r="A56" s="260"/>
      <c r="B56" s="260"/>
      <c r="C56" s="260"/>
      <c r="D56" s="260"/>
      <c r="E56" s="260"/>
      <c r="F56" s="260"/>
      <c r="G56" s="260"/>
      <c r="H56" s="260"/>
      <c r="I56" s="260"/>
      <c r="J56" s="260"/>
      <c r="K56" s="260"/>
      <c r="L56" s="260"/>
    </row>
    <row r="57" spans="1:12" ht="31.5" x14ac:dyDescent="0.25">
      <c r="A57" s="261" t="s">
        <v>323</v>
      </c>
      <c r="B57" s="253" t="s">
        <v>624</v>
      </c>
      <c r="C57" s="253">
        <v>2023</v>
      </c>
      <c r="D57" s="253">
        <v>2024</v>
      </c>
      <c r="E57" s="253">
        <v>2025</v>
      </c>
      <c r="F57" s="253">
        <v>2026</v>
      </c>
      <c r="G57" s="253">
        <v>2027</v>
      </c>
      <c r="H57" s="253">
        <v>2028</v>
      </c>
      <c r="I57" s="253">
        <v>2029</v>
      </c>
      <c r="J57" s="253">
        <v>2030</v>
      </c>
      <c r="K57" s="254">
        <v>2031</v>
      </c>
      <c r="L57" s="254">
        <v>2032</v>
      </c>
    </row>
    <row r="58" spans="1:12" x14ac:dyDescent="0.25">
      <c r="A58" s="262" t="s">
        <v>322</v>
      </c>
      <c r="B58" s="263">
        <v>0</v>
      </c>
      <c r="C58" s="263">
        <v>0</v>
      </c>
      <c r="D58" s="263">
        <v>0</v>
      </c>
      <c r="E58" s="263">
        <v>0</v>
      </c>
      <c r="F58" s="263">
        <v>0</v>
      </c>
      <c r="G58" s="263">
        <v>0</v>
      </c>
      <c r="H58" s="263">
        <v>0</v>
      </c>
      <c r="I58" s="263">
        <v>0</v>
      </c>
      <c r="J58" s="263">
        <v>0</v>
      </c>
      <c r="K58" s="263">
        <v>0</v>
      </c>
      <c r="L58" s="263">
        <v>0</v>
      </c>
    </row>
    <row r="59" spans="1:12" x14ac:dyDescent="0.25">
      <c r="A59" s="262" t="s">
        <v>321</v>
      </c>
      <c r="B59" s="263">
        <v>0</v>
      </c>
      <c r="C59" s="263">
        <v>0</v>
      </c>
      <c r="D59" s="263">
        <v>0</v>
      </c>
      <c r="E59" s="263">
        <v>0</v>
      </c>
      <c r="F59" s="263">
        <v>0</v>
      </c>
      <c r="G59" s="263">
        <v>0</v>
      </c>
      <c r="H59" s="263">
        <v>0</v>
      </c>
      <c r="I59" s="263">
        <v>0</v>
      </c>
      <c r="J59" s="263">
        <v>0</v>
      </c>
      <c r="K59" s="263">
        <v>0</v>
      </c>
      <c r="L59" s="263">
        <v>0</v>
      </c>
    </row>
    <row r="60" spans="1:12" x14ac:dyDescent="0.25">
      <c r="A60" s="255" t="s">
        <v>320</v>
      </c>
      <c r="B60" s="263">
        <v>0</v>
      </c>
      <c r="C60" s="263">
        <v>0</v>
      </c>
      <c r="D60" s="263">
        <v>0</v>
      </c>
      <c r="E60" s="263">
        <v>0</v>
      </c>
      <c r="F60" s="263">
        <v>0</v>
      </c>
      <c r="G60" s="263">
        <v>0</v>
      </c>
      <c r="H60" s="263">
        <v>0</v>
      </c>
      <c r="I60" s="263">
        <v>0</v>
      </c>
      <c r="J60" s="263">
        <v>0</v>
      </c>
      <c r="K60" s="263">
        <v>0</v>
      </c>
      <c r="L60" s="263">
        <v>0</v>
      </c>
    </row>
    <row r="61" spans="1:12" ht="16.5" thickBot="1" x14ac:dyDescent="0.3">
      <c r="A61" s="257" t="s">
        <v>319</v>
      </c>
      <c r="B61" s="264">
        <v>0</v>
      </c>
      <c r="C61" s="264">
        <v>0</v>
      </c>
      <c r="D61" s="264">
        <v>0</v>
      </c>
      <c r="E61" s="264">
        <v>0</v>
      </c>
      <c r="F61" s="264">
        <v>0</v>
      </c>
      <c r="G61" s="264">
        <v>0</v>
      </c>
      <c r="H61" s="264">
        <v>0</v>
      </c>
      <c r="I61" s="264">
        <v>0</v>
      </c>
      <c r="J61" s="264">
        <v>0</v>
      </c>
      <c r="K61" s="264">
        <v>0</v>
      </c>
      <c r="L61" s="264">
        <v>0</v>
      </c>
    </row>
    <row r="62" spans="1:12" ht="16.5" thickBot="1" x14ac:dyDescent="0.3">
      <c r="A62" s="265"/>
      <c r="B62" s="266"/>
      <c r="C62" s="266"/>
      <c r="D62" s="266"/>
      <c r="E62" s="266"/>
      <c r="F62" s="266"/>
      <c r="G62" s="266"/>
      <c r="H62" s="266"/>
      <c r="I62" s="266"/>
      <c r="J62" s="266"/>
      <c r="K62" s="226"/>
      <c r="L62" s="226"/>
    </row>
    <row r="63" spans="1:12" s="216" customFormat="1" ht="31.5" x14ac:dyDescent="0.25">
      <c r="A63" s="261" t="s">
        <v>606</v>
      </c>
      <c r="B63" s="253" t="s">
        <v>624</v>
      </c>
      <c r="C63" s="253">
        <v>2023</v>
      </c>
      <c r="D63" s="253">
        <v>2024</v>
      </c>
      <c r="E63" s="253">
        <v>2025</v>
      </c>
      <c r="F63" s="253">
        <v>2026</v>
      </c>
      <c r="G63" s="253">
        <v>2027</v>
      </c>
      <c r="H63" s="253">
        <v>2028</v>
      </c>
      <c r="I63" s="253">
        <v>2029</v>
      </c>
      <c r="J63" s="253">
        <v>2030</v>
      </c>
      <c r="K63" s="254">
        <v>2031</v>
      </c>
      <c r="L63" s="254">
        <v>2032</v>
      </c>
    </row>
    <row r="64" spans="1:12" s="214" customFormat="1" ht="14.25" x14ac:dyDescent="0.25">
      <c r="A64" s="267" t="s">
        <v>318</v>
      </c>
      <c r="B64" s="268">
        <v>0</v>
      </c>
      <c r="C64" s="268">
        <v>80100000</v>
      </c>
      <c r="D64" s="268">
        <v>80100000</v>
      </c>
      <c r="E64" s="268">
        <v>80100000</v>
      </c>
      <c r="F64" s="268">
        <v>80100000</v>
      </c>
      <c r="G64" s="268">
        <v>80100000</v>
      </c>
      <c r="H64" s="268">
        <v>80100000</v>
      </c>
      <c r="I64" s="268">
        <v>80100000</v>
      </c>
      <c r="J64" s="268">
        <v>80100000</v>
      </c>
      <c r="K64" s="268">
        <v>80100000</v>
      </c>
      <c r="L64" s="268">
        <v>80100000</v>
      </c>
    </row>
    <row r="65" spans="1:12" x14ac:dyDescent="0.25">
      <c r="A65" s="262" t="s">
        <v>317</v>
      </c>
      <c r="B65" s="269">
        <v>0</v>
      </c>
      <c r="C65" s="269">
        <v>0</v>
      </c>
      <c r="D65" s="269">
        <v>0</v>
      </c>
      <c r="E65" s="269">
        <v>0</v>
      </c>
      <c r="F65" s="269">
        <v>0</v>
      </c>
      <c r="G65" s="269">
        <v>0</v>
      </c>
      <c r="H65" s="269">
        <v>0</v>
      </c>
      <c r="I65" s="269">
        <v>0</v>
      </c>
      <c r="J65" s="269">
        <v>0</v>
      </c>
      <c r="K65" s="269">
        <v>0</v>
      </c>
      <c r="L65" s="269">
        <v>0</v>
      </c>
    </row>
    <row r="66" spans="1:12" x14ac:dyDescent="0.25">
      <c r="A66" s="270" t="s">
        <v>316</v>
      </c>
      <c r="B66" s="269">
        <v>0</v>
      </c>
      <c r="C66" s="269">
        <v>0</v>
      </c>
      <c r="D66" s="269">
        <v>0</v>
      </c>
      <c r="E66" s="269">
        <v>0</v>
      </c>
      <c r="F66" s="269">
        <v>0</v>
      </c>
      <c r="G66" s="269">
        <v>0</v>
      </c>
      <c r="H66" s="269">
        <v>0</v>
      </c>
      <c r="I66" s="269">
        <v>0</v>
      </c>
      <c r="J66" s="269">
        <v>0</v>
      </c>
      <c r="K66" s="269">
        <v>0</v>
      </c>
      <c r="L66" s="269">
        <v>0</v>
      </c>
    </row>
    <row r="67" spans="1:12" x14ac:dyDescent="0.25">
      <c r="A67" s="270" t="s">
        <v>315</v>
      </c>
      <c r="B67" s="269">
        <v>0</v>
      </c>
      <c r="C67" s="269">
        <v>0</v>
      </c>
      <c r="D67" s="269">
        <v>0</v>
      </c>
      <c r="E67" s="269">
        <v>0</v>
      </c>
      <c r="F67" s="269">
        <v>0</v>
      </c>
      <c r="G67" s="269">
        <v>0</v>
      </c>
      <c r="H67" s="269">
        <v>0</v>
      </c>
      <c r="I67" s="269">
        <v>0</v>
      </c>
      <c r="J67" s="269">
        <v>0</v>
      </c>
      <c r="K67" s="269">
        <v>0</v>
      </c>
      <c r="L67" s="269">
        <v>0</v>
      </c>
    </row>
    <row r="68" spans="1:12" x14ac:dyDescent="0.25">
      <c r="A68" s="270" t="s">
        <v>605</v>
      </c>
      <c r="B68" s="269"/>
      <c r="C68" s="269"/>
      <c r="D68" s="269"/>
      <c r="E68" s="269"/>
      <c r="F68" s="269"/>
      <c r="G68" s="269"/>
      <c r="H68" s="269"/>
      <c r="I68" s="269"/>
      <c r="J68" s="269"/>
      <c r="K68" s="269"/>
      <c r="L68" s="269"/>
    </row>
    <row r="69" spans="1:12" x14ac:dyDescent="0.25">
      <c r="A69" s="270" t="s">
        <v>605</v>
      </c>
      <c r="B69" s="269">
        <v>0</v>
      </c>
      <c r="C69" s="269">
        <v>0</v>
      </c>
      <c r="D69" s="269">
        <v>0</v>
      </c>
      <c r="E69" s="269">
        <v>0</v>
      </c>
      <c r="F69" s="269">
        <v>0</v>
      </c>
      <c r="G69" s="269">
        <v>0</v>
      </c>
      <c r="H69" s="269">
        <v>0</v>
      </c>
      <c r="I69" s="269">
        <v>0</v>
      </c>
      <c r="J69" s="269">
        <v>0</v>
      </c>
      <c r="K69" s="269">
        <v>0</v>
      </c>
      <c r="L69" s="269">
        <v>0</v>
      </c>
    </row>
    <row r="70" spans="1:12" x14ac:dyDescent="0.25">
      <c r="A70" s="270" t="s">
        <v>605</v>
      </c>
      <c r="B70" s="269"/>
      <c r="C70" s="269">
        <v>0</v>
      </c>
      <c r="D70" s="269">
        <v>0</v>
      </c>
      <c r="E70" s="269">
        <v>0</v>
      </c>
      <c r="F70" s="269">
        <v>0</v>
      </c>
      <c r="G70" s="269">
        <v>0</v>
      </c>
      <c r="H70" s="269">
        <v>0</v>
      </c>
      <c r="I70" s="269">
        <v>0</v>
      </c>
      <c r="J70" s="269">
        <v>0</v>
      </c>
      <c r="K70" s="269">
        <v>0</v>
      </c>
      <c r="L70" s="269">
        <v>0</v>
      </c>
    </row>
    <row r="71" spans="1:12" x14ac:dyDescent="0.25">
      <c r="A71" s="270" t="s">
        <v>314</v>
      </c>
      <c r="B71" s="269"/>
      <c r="C71" s="269">
        <v>0</v>
      </c>
      <c r="D71" s="269">
        <v>0</v>
      </c>
      <c r="E71" s="269">
        <v>0</v>
      </c>
      <c r="F71" s="269">
        <v>0</v>
      </c>
      <c r="G71" s="269">
        <v>0</v>
      </c>
      <c r="H71" s="269">
        <v>0</v>
      </c>
      <c r="I71" s="269">
        <v>0</v>
      </c>
      <c r="J71" s="269">
        <v>0</v>
      </c>
      <c r="K71" s="269">
        <v>0</v>
      </c>
      <c r="L71" s="269">
        <v>0</v>
      </c>
    </row>
    <row r="72" spans="1:12" s="214" customFormat="1" ht="14.25" x14ac:dyDescent="0.25">
      <c r="A72" s="271" t="s">
        <v>604</v>
      </c>
      <c r="B72" s="268">
        <v>0</v>
      </c>
      <c r="C72" s="268">
        <v>80100000</v>
      </c>
      <c r="D72" s="268">
        <v>80100000</v>
      </c>
      <c r="E72" s="268">
        <v>80100000</v>
      </c>
      <c r="F72" s="268">
        <v>80100000</v>
      </c>
      <c r="G72" s="268">
        <v>80100000</v>
      </c>
      <c r="H72" s="268">
        <v>80100000</v>
      </c>
      <c r="I72" s="268">
        <v>80100000</v>
      </c>
      <c r="J72" s="268">
        <v>80100000</v>
      </c>
      <c r="K72" s="268">
        <v>80100000</v>
      </c>
      <c r="L72" s="268">
        <v>80100000</v>
      </c>
    </row>
    <row r="73" spans="1:12" x14ac:dyDescent="0.25">
      <c r="A73" s="270" t="s">
        <v>310</v>
      </c>
      <c r="B73" s="269">
        <v>0</v>
      </c>
      <c r="C73" s="269">
        <v>-31387248</v>
      </c>
      <c r="D73" s="269">
        <v>-31387248</v>
      </c>
      <c r="E73" s="269">
        <v>-31387248</v>
      </c>
      <c r="F73" s="269">
        <v>-31387248</v>
      </c>
      <c r="G73" s="269">
        <v>-31387248</v>
      </c>
      <c r="H73" s="269">
        <v>-31387248</v>
      </c>
      <c r="I73" s="269">
        <v>-31387248</v>
      </c>
      <c r="J73" s="269">
        <v>-31387248</v>
      </c>
      <c r="K73" s="269">
        <v>-31387248</v>
      </c>
      <c r="L73" s="269">
        <v>-31387248</v>
      </c>
    </row>
    <row r="74" spans="1:12" s="214" customFormat="1" ht="14.25" x14ac:dyDescent="0.25">
      <c r="A74" s="271" t="s">
        <v>603</v>
      </c>
      <c r="B74" s="268">
        <v>0</v>
      </c>
      <c r="C74" s="268">
        <v>48712752</v>
      </c>
      <c r="D74" s="268">
        <v>48712752</v>
      </c>
      <c r="E74" s="268">
        <v>48712752</v>
      </c>
      <c r="F74" s="268">
        <v>48712752</v>
      </c>
      <c r="G74" s="268">
        <v>48712752</v>
      </c>
      <c r="H74" s="268">
        <v>48712752</v>
      </c>
      <c r="I74" s="268">
        <v>48712752</v>
      </c>
      <c r="J74" s="268">
        <v>48712752</v>
      </c>
      <c r="K74" s="268">
        <v>48712752</v>
      </c>
      <c r="L74" s="268">
        <v>48712752</v>
      </c>
    </row>
    <row r="75" spans="1:12" x14ac:dyDescent="0.25">
      <c r="A75" s="270" t="s">
        <v>309</v>
      </c>
      <c r="B75" s="269">
        <v>0</v>
      </c>
      <c r="C75" s="269">
        <v>0</v>
      </c>
      <c r="D75" s="269">
        <v>0</v>
      </c>
      <c r="E75" s="269">
        <v>0</v>
      </c>
      <c r="F75" s="269">
        <v>0</v>
      </c>
      <c r="G75" s="269">
        <v>0</v>
      </c>
      <c r="H75" s="269">
        <v>0</v>
      </c>
      <c r="I75" s="269">
        <v>0</v>
      </c>
      <c r="J75" s="269">
        <v>0</v>
      </c>
      <c r="K75" s="269">
        <v>0</v>
      </c>
      <c r="L75" s="269">
        <v>0</v>
      </c>
    </row>
    <row r="76" spans="1:12" s="214" customFormat="1" ht="14.25" x14ac:dyDescent="0.25">
      <c r="A76" s="271" t="s">
        <v>313</v>
      </c>
      <c r="B76" s="268">
        <v>0</v>
      </c>
      <c r="C76" s="268">
        <v>48712752</v>
      </c>
      <c r="D76" s="268">
        <v>48712752</v>
      </c>
      <c r="E76" s="268">
        <v>48712752</v>
      </c>
      <c r="F76" s="268">
        <v>48712752</v>
      </c>
      <c r="G76" s="268">
        <v>48712752</v>
      </c>
      <c r="H76" s="268">
        <v>48712752</v>
      </c>
      <c r="I76" s="268">
        <v>48712752</v>
      </c>
      <c r="J76" s="268">
        <v>48712752</v>
      </c>
      <c r="K76" s="268">
        <v>48712752</v>
      </c>
      <c r="L76" s="268">
        <v>48712752</v>
      </c>
    </row>
    <row r="77" spans="1:12" x14ac:dyDescent="0.25">
      <c r="A77" s="270" t="s">
        <v>308</v>
      </c>
      <c r="B77" s="269">
        <v>0</v>
      </c>
      <c r="C77" s="269">
        <v>-9742550.4000000004</v>
      </c>
      <c r="D77" s="269">
        <v>-9742550.4000000004</v>
      </c>
      <c r="E77" s="269">
        <v>-9742550.4000000004</v>
      </c>
      <c r="F77" s="269">
        <v>-9742550.4000000004</v>
      </c>
      <c r="G77" s="269">
        <v>-9742550.4000000004</v>
      </c>
      <c r="H77" s="269">
        <v>-9742550.4000000004</v>
      </c>
      <c r="I77" s="269">
        <v>-9742550.4000000004</v>
      </c>
      <c r="J77" s="269">
        <v>-9742550.4000000004</v>
      </c>
      <c r="K77" s="269">
        <v>-9742550.4000000004</v>
      </c>
      <c r="L77" s="269">
        <v>-9742550.4000000004</v>
      </c>
    </row>
    <row r="78" spans="1:12" ht="16.5" thickBot="1" x14ac:dyDescent="0.3">
      <c r="A78" s="272" t="s">
        <v>312</v>
      </c>
      <c r="B78" s="273">
        <v>0</v>
      </c>
      <c r="C78" s="273">
        <v>38970201.600000001</v>
      </c>
      <c r="D78" s="273">
        <v>38970201.600000001</v>
      </c>
      <c r="E78" s="273">
        <v>38970201.600000001</v>
      </c>
      <c r="F78" s="273">
        <v>38970201.600000001</v>
      </c>
      <c r="G78" s="273">
        <v>38970201.600000001</v>
      </c>
      <c r="H78" s="273">
        <v>38970201.600000001</v>
      </c>
      <c r="I78" s="273">
        <v>38970201.600000001</v>
      </c>
      <c r="J78" s="273">
        <v>38970201.600000001</v>
      </c>
      <c r="K78" s="273">
        <v>38970201.600000001</v>
      </c>
      <c r="L78" s="273">
        <v>38970201.600000001</v>
      </c>
    </row>
    <row r="79" spans="1:12" s="215" customFormat="1" ht="16.5" thickBot="1" x14ac:dyDescent="0.3">
      <c r="A79" s="274"/>
      <c r="B79" s="275">
        <v>0</v>
      </c>
      <c r="C79" s="275">
        <v>1</v>
      </c>
      <c r="D79" s="275">
        <v>2</v>
      </c>
      <c r="E79" s="275">
        <v>3</v>
      </c>
      <c r="F79" s="275">
        <v>4</v>
      </c>
      <c r="G79" s="275">
        <v>5</v>
      </c>
      <c r="H79" s="275">
        <v>6</v>
      </c>
      <c r="I79" s="275">
        <v>7</v>
      </c>
      <c r="J79" s="275">
        <v>8</v>
      </c>
      <c r="K79" s="275">
        <v>9</v>
      </c>
      <c r="L79" s="275">
        <v>10</v>
      </c>
    </row>
    <row r="80" spans="1:12" ht="31.5" x14ac:dyDescent="0.25">
      <c r="A80" s="261" t="s">
        <v>311</v>
      </c>
      <c r="B80" s="253" t="s">
        <v>624</v>
      </c>
      <c r="C80" s="253">
        <v>2023</v>
      </c>
      <c r="D80" s="253">
        <v>2024</v>
      </c>
      <c r="E80" s="253">
        <v>2025</v>
      </c>
      <c r="F80" s="253">
        <v>2026</v>
      </c>
      <c r="G80" s="253">
        <v>2027</v>
      </c>
      <c r="H80" s="253">
        <v>2028</v>
      </c>
      <c r="I80" s="253">
        <v>2029</v>
      </c>
      <c r="J80" s="253">
        <v>2030</v>
      </c>
      <c r="K80" s="254">
        <v>2031</v>
      </c>
      <c r="L80" s="254">
        <v>2032</v>
      </c>
    </row>
    <row r="81" spans="1:12" s="214" customFormat="1" ht="14.25" x14ac:dyDescent="0.25">
      <c r="A81" s="267" t="s">
        <v>603</v>
      </c>
      <c r="B81" s="268">
        <v>0</v>
      </c>
      <c r="C81" s="268">
        <v>48712752</v>
      </c>
      <c r="D81" s="268">
        <v>48712752</v>
      </c>
      <c r="E81" s="268">
        <v>48712752</v>
      </c>
      <c r="F81" s="268">
        <v>48712752</v>
      </c>
      <c r="G81" s="268">
        <v>48712752</v>
      </c>
      <c r="H81" s="268">
        <v>48712752</v>
      </c>
      <c r="I81" s="268">
        <v>48712752</v>
      </c>
      <c r="J81" s="268">
        <v>48712752</v>
      </c>
      <c r="K81" s="268">
        <v>48712752</v>
      </c>
      <c r="L81" s="268">
        <v>48712752</v>
      </c>
    </row>
    <row r="82" spans="1:12" x14ac:dyDescent="0.25">
      <c r="A82" s="270" t="s">
        <v>310</v>
      </c>
      <c r="B82" s="269">
        <v>0</v>
      </c>
      <c r="C82" s="269">
        <v>31387248</v>
      </c>
      <c r="D82" s="269">
        <v>31387248</v>
      </c>
      <c r="E82" s="269">
        <v>31387248</v>
      </c>
      <c r="F82" s="269">
        <v>31387248</v>
      </c>
      <c r="G82" s="269">
        <v>31387248</v>
      </c>
      <c r="H82" s="269">
        <v>31387248</v>
      </c>
      <c r="I82" s="269">
        <v>31387248</v>
      </c>
      <c r="J82" s="269">
        <v>31387248</v>
      </c>
      <c r="K82" s="269">
        <v>31387248</v>
      </c>
      <c r="L82" s="269">
        <v>31387248</v>
      </c>
    </row>
    <row r="83" spans="1:12" x14ac:dyDescent="0.25">
      <c r="A83" s="270" t="s">
        <v>309</v>
      </c>
      <c r="B83" s="269">
        <v>0</v>
      </c>
      <c r="C83" s="269">
        <v>0</v>
      </c>
      <c r="D83" s="269">
        <v>0</v>
      </c>
      <c r="E83" s="269">
        <v>0</v>
      </c>
      <c r="F83" s="269">
        <v>0</v>
      </c>
      <c r="G83" s="269">
        <v>0</v>
      </c>
      <c r="H83" s="269">
        <v>0</v>
      </c>
      <c r="I83" s="269">
        <v>0</v>
      </c>
      <c r="J83" s="269">
        <v>0</v>
      </c>
      <c r="K83" s="269">
        <v>0</v>
      </c>
      <c r="L83" s="269">
        <v>0</v>
      </c>
    </row>
    <row r="84" spans="1:12" x14ac:dyDescent="0.25">
      <c r="A84" s="270" t="s">
        <v>308</v>
      </c>
      <c r="B84" s="269">
        <v>0</v>
      </c>
      <c r="C84" s="269">
        <v>-9742550.4000000004</v>
      </c>
      <c r="D84" s="269">
        <v>-9742550.4000000004</v>
      </c>
      <c r="E84" s="269">
        <v>-9742550.4000000022</v>
      </c>
      <c r="F84" s="269">
        <v>-9742550.3999999985</v>
      </c>
      <c r="G84" s="269">
        <v>-9742550.3999999985</v>
      </c>
      <c r="H84" s="269">
        <v>-9742550.3999999985</v>
      </c>
      <c r="I84" s="269">
        <v>-9742550.3999999985</v>
      </c>
      <c r="J84" s="269">
        <v>-9742550.400000006</v>
      </c>
      <c r="K84" s="269">
        <v>-9742550.400000006</v>
      </c>
      <c r="L84" s="269">
        <v>-9742550.400000006</v>
      </c>
    </row>
    <row r="85" spans="1:12" x14ac:dyDescent="0.25">
      <c r="A85" s="270"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70" t="s">
        <v>306</v>
      </c>
      <c r="B86" s="269">
        <v>0</v>
      </c>
      <c r="C86" s="269">
        <v>0</v>
      </c>
      <c r="D86" s="269">
        <v>0</v>
      </c>
      <c r="E86" s="269">
        <v>0</v>
      </c>
      <c r="F86" s="269">
        <v>0</v>
      </c>
      <c r="G86" s="269">
        <v>0</v>
      </c>
      <c r="H86" s="269">
        <v>0</v>
      </c>
      <c r="I86" s="269">
        <v>0</v>
      </c>
      <c r="J86" s="269">
        <v>0</v>
      </c>
      <c r="K86" s="269">
        <v>0</v>
      </c>
      <c r="L86" s="269">
        <v>0</v>
      </c>
    </row>
    <row r="87" spans="1:12" x14ac:dyDescent="0.25">
      <c r="A87" s="270" t="s">
        <v>305</v>
      </c>
      <c r="B87" s="269">
        <v>-313872480</v>
      </c>
      <c r="C87" s="269">
        <v>0</v>
      </c>
      <c r="D87" s="269">
        <v>0</v>
      </c>
      <c r="E87" s="269">
        <v>0</v>
      </c>
      <c r="F87" s="269">
        <v>0</v>
      </c>
      <c r="G87" s="269">
        <v>0</v>
      </c>
      <c r="H87" s="269">
        <v>0</v>
      </c>
      <c r="I87" s="269">
        <v>0</v>
      </c>
      <c r="J87" s="269">
        <v>0</v>
      </c>
      <c r="K87" s="269">
        <v>0</v>
      </c>
      <c r="L87" s="269">
        <v>0</v>
      </c>
    </row>
    <row r="88" spans="1:12" x14ac:dyDescent="0.25">
      <c r="A88" s="270" t="s">
        <v>304</v>
      </c>
      <c r="B88" s="269">
        <v>0</v>
      </c>
      <c r="C88" s="269">
        <v>0</v>
      </c>
      <c r="D88" s="269">
        <v>0</v>
      </c>
      <c r="E88" s="269">
        <v>0</v>
      </c>
      <c r="F88" s="269">
        <v>0</v>
      </c>
      <c r="G88" s="269">
        <v>0</v>
      </c>
      <c r="H88" s="269">
        <v>0</v>
      </c>
      <c r="I88" s="269">
        <v>0</v>
      </c>
      <c r="J88" s="269">
        <v>0</v>
      </c>
      <c r="K88" s="269">
        <v>0</v>
      </c>
      <c r="L88" s="269">
        <v>0</v>
      </c>
    </row>
    <row r="89" spans="1:12" s="214" customFormat="1" ht="14.25" x14ac:dyDescent="0.25">
      <c r="A89" s="277" t="s">
        <v>303</v>
      </c>
      <c r="B89" s="268">
        <v>-376646976</v>
      </c>
      <c r="C89" s="268">
        <v>86377449.599999994</v>
      </c>
      <c r="D89" s="268">
        <v>86377449.599999994</v>
      </c>
      <c r="E89" s="268">
        <v>86377449.599999994</v>
      </c>
      <c r="F89" s="268">
        <v>85071945.599999994</v>
      </c>
      <c r="G89" s="268">
        <v>70357449.599999994</v>
      </c>
      <c r="H89" s="268">
        <v>70357449.599999994</v>
      </c>
      <c r="I89" s="268">
        <v>70357449.599999994</v>
      </c>
      <c r="J89" s="268">
        <v>70357449.599999994</v>
      </c>
      <c r="K89" s="268">
        <v>70357449.599999994</v>
      </c>
      <c r="L89" s="268">
        <v>70357449.599999994</v>
      </c>
    </row>
    <row r="90" spans="1:12" s="214" customFormat="1" ht="14.25" x14ac:dyDescent="0.25">
      <c r="A90" s="277" t="s">
        <v>602</v>
      </c>
      <c r="B90" s="268">
        <v>-376646976</v>
      </c>
      <c r="C90" s="268">
        <v>-290269526.39999998</v>
      </c>
      <c r="D90" s="268">
        <v>-203892076.79999998</v>
      </c>
      <c r="E90" s="268">
        <v>-117514627.19999999</v>
      </c>
      <c r="F90" s="268">
        <v>-32442681.599999994</v>
      </c>
      <c r="G90" s="268">
        <v>37914768</v>
      </c>
      <c r="H90" s="268">
        <v>108272217.59999999</v>
      </c>
      <c r="I90" s="268">
        <v>178629667.19999999</v>
      </c>
      <c r="J90" s="268">
        <v>248987116.79999998</v>
      </c>
      <c r="K90" s="268">
        <v>319344566.39999998</v>
      </c>
      <c r="L90" s="268">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14" customFormat="1" ht="14.25" x14ac:dyDescent="0.25">
      <c r="A92" s="280" t="s">
        <v>601</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14" customFormat="1" ht="14.25" x14ac:dyDescent="0.25">
      <c r="A93" s="280" t="s">
        <v>600</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14" customFormat="1" ht="14.25" x14ac:dyDescent="0.25">
      <c r="A94" s="280" t="s">
        <v>599</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14" customFormat="1" ht="14.25" x14ac:dyDescent="0.25">
      <c r="A95" s="280" t="s">
        <v>598</v>
      </c>
      <c r="B95" s="283">
        <v>0</v>
      </c>
      <c r="C95" s="283">
        <v>0</v>
      </c>
      <c r="D95" s="283">
        <v>0</v>
      </c>
      <c r="E95" s="283">
        <v>0</v>
      </c>
      <c r="F95" s="283">
        <v>0</v>
      </c>
      <c r="G95" s="283">
        <v>4.4611122458878896</v>
      </c>
      <c r="H95" s="283">
        <v>0</v>
      </c>
      <c r="I95" s="283">
        <v>0</v>
      </c>
      <c r="J95" s="283">
        <v>0</v>
      </c>
      <c r="K95" s="283">
        <v>0</v>
      </c>
      <c r="L95" s="283">
        <v>0</v>
      </c>
    </row>
    <row r="96" spans="1:12" s="214" customFormat="1" ht="15" thickBot="1" x14ac:dyDescent="0.3">
      <c r="A96" s="284" t="s">
        <v>597</v>
      </c>
      <c r="B96" s="285">
        <v>0</v>
      </c>
      <c r="C96" s="285">
        <v>0</v>
      </c>
      <c r="D96" s="285">
        <v>0</v>
      </c>
      <c r="E96" s="285">
        <v>0</v>
      </c>
      <c r="F96" s="285">
        <v>0</v>
      </c>
      <c r="G96" s="285">
        <v>0</v>
      </c>
      <c r="H96" s="285">
        <v>0</v>
      </c>
      <c r="I96" s="285">
        <v>6.9514052732934779</v>
      </c>
      <c r="J96" s="285">
        <v>0</v>
      </c>
      <c r="K96" s="285">
        <v>0</v>
      </c>
      <c r="L96" s="285">
        <v>0</v>
      </c>
    </row>
    <row r="97" spans="1:11" x14ac:dyDescent="0.25">
      <c r="C97" s="213"/>
      <c r="D97" s="213"/>
      <c r="E97" s="213"/>
      <c r="F97" s="213"/>
      <c r="G97" s="213"/>
      <c r="H97" s="213"/>
      <c r="I97" s="213"/>
      <c r="J97" s="213"/>
    </row>
    <row r="98" spans="1:11" ht="64.5" customHeight="1" x14ac:dyDescent="0.25">
      <c r="A98" s="341"/>
      <c r="B98" s="341"/>
      <c r="C98" s="341"/>
      <c r="D98" s="341"/>
      <c r="E98" s="341"/>
      <c r="F98" s="341"/>
      <c r="G98" s="341"/>
      <c r="H98" s="341"/>
      <c r="I98" s="341"/>
      <c r="J98" s="341"/>
      <c r="K98" s="341"/>
    </row>
    <row r="100" spans="1:11" x14ac:dyDescent="0.25">
      <c r="C100" s="213"/>
    </row>
    <row r="103" spans="1:11" ht="27.75" x14ac:dyDescent="0.25">
      <c r="B103" s="212"/>
    </row>
    <row r="104" spans="1:11" ht="27.75" x14ac:dyDescent="0.25">
      <c r="B104" s="212"/>
    </row>
  </sheetData>
  <mergeCells count="14">
    <mergeCell ref="A5:L5"/>
    <mergeCell ref="A7:L7"/>
    <mergeCell ref="A9:L9"/>
    <mergeCell ref="A10:L10"/>
    <mergeCell ref="A12:L12"/>
    <mergeCell ref="A13:L13"/>
    <mergeCell ref="A98:K98"/>
    <mergeCell ref="D28:E28"/>
    <mergeCell ref="D29:E29"/>
    <mergeCell ref="D30:E30"/>
    <mergeCell ref="D31:E31"/>
    <mergeCell ref="A15:L15"/>
    <mergeCell ref="A16:L16"/>
    <mergeCell ref="A18:L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A21" sqref="A21:L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M_NS1500.PR.0020</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Создание выделенного контура управления технологическими системами в филиале "Когалымские ЭС" АО "Россети Тюмень"</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84"/>
    </row>
    <row r="18" spans="1:12" x14ac:dyDescent="0.25">
      <c r="K18" s="83"/>
    </row>
    <row r="19" spans="1:12" ht="15.75" customHeight="1" x14ac:dyDescent="0.25">
      <c r="A19" s="344" t="s">
        <v>493</v>
      </c>
      <c r="B19" s="344"/>
      <c r="C19" s="344"/>
      <c r="D19" s="344"/>
      <c r="E19" s="344"/>
      <c r="F19" s="344"/>
      <c r="G19" s="344"/>
      <c r="H19" s="344"/>
      <c r="I19" s="344"/>
      <c r="J19" s="344"/>
      <c r="K19" s="344"/>
      <c r="L19" s="344"/>
    </row>
    <row r="20" spans="1:12" x14ac:dyDescent="0.25">
      <c r="A20" s="70"/>
      <c r="B20" s="70"/>
      <c r="C20" s="82"/>
      <c r="D20" s="82"/>
      <c r="E20" s="82"/>
      <c r="F20" s="82"/>
      <c r="G20" s="204"/>
      <c r="H20" s="204"/>
      <c r="I20" s="82"/>
      <c r="J20" s="82"/>
      <c r="K20" s="82"/>
      <c r="L20" s="82"/>
    </row>
    <row r="21" spans="1:12" ht="28.5" customHeight="1" x14ac:dyDescent="0.25">
      <c r="A21" s="345" t="s">
        <v>230</v>
      </c>
      <c r="B21" s="345" t="s">
        <v>229</v>
      </c>
      <c r="C21" s="351" t="s">
        <v>426</v>
      </c>
      <c r="D21" s="351"/>
      <c r="E21" s="351"/>
      <c r="F21" s="351"/>
      <c r="G21" s="351"/>
      <c r="H21" s="351"/>
      <c r="I21" s="346" t="s">
        <v>228</v>
      </c>
      <c r="J21" s="348" t="s">
        <v>428</v>
      </c>
      <c r="K21" s="345" t="s">
        <v>227</v>
      </c>
      <c r="L21" s="347" t="s">
        <v>427</v>
      </c>
    </row>
    <row r="22" spans="1:12" ht="58.5" customHeight="1" x14ac:dyDescent="0.25">
      <c r="A22" s="345"/>
      <c r="B22" s="345"/>
      <c r="C22" s="352" t="s">
        <v>3</v>
      </c>
      <c r="D22" s="352"/>
      <c r="E22" s="142"/>
      <c r="F22" s="143"/>
      <c r="G22" s="353" t="s">
        <v>2</v>
      </c>
      <c r="H22" s="354"/>
      <c r="I22" s="346"/>
      <c r="J22" s="349"/>
      <c r="K22" s="345"/>
      <c r="L22" s="347"/>
    </row>
    <row r="23" spans="1:12" ht="47.25" x14ac:dyDescent="0.25">
      <c r="A23" s="345"/>
      <c r="B23" s="345"/>
      <c r="C23" s="81" t="s">
        <v>226</v>
      </c>
      <c r="D23" s="81" t="s">
        <v>225</v>
      </c>
      <c r="E23" s="81" t="s">
        <v>226</v>
      </c>
      <c r="F23" s="81" t="s">
        <v>225</v>
      </c>
      <c r="G23" s="81" t="s">
        <v>226</v>
      </c>
      <c r="H23" s="81" t="s">
        <v>225</v>
      </c>
      <c r="I23" s="346"/>
      <c r="J23" s="350"/>
      <c r="K23" s="345"/>
      <c r="L23" s="347"/>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399" t="s">
        <v>224</v>
      </c>
      <c r="C25" s="399"/>
      <c r="D25" s="80"/>
      <c r="E25" s="80"/>
      <c r="F25" s="80"/>
      <c r="G25" s="80"/>
      <c r="H25" s="80"/>
      <c r="I25" s="80"/>
      <c r="J25" s="80"/>
      <c r="K25" s="75"/>
      <c r="L25" s="92"/>
    </row>
    <row r="26" spans="1:12" ht="21.75" customHeight="1" x14ac:dyDescent="0.25">
      <c r="A26" s="81" t="s">
        <v>223</v>
      </c>
      <c r="B26" s="400" t="s">
        <v>433</v>
      </c>
      <c r="C26" s="401" t="s">
        <v>542</v>
      </c>
      <c r="D26" s="401" t="s">
        <v>542</v>
      </c>
      <c r="E26" s="80"/>
      <c r="F26" s="80"/>
      <c r="G26" s="203" t="s">
        <v>539</v>
      </c>
      <c r="H26" s="203" t="s">
        <v>539</v>
      </c>
      <c r="I26" s="80"/>
      <c r="J26" s="80"/>
      <c r="K26" s="75"/>
      <c r="L26" s="75"/>
    </row>
    <row r="27" spans="1:12" s="71" customFormat="1" ht="39" customHeight="1" x14ac:dyDescent="0.25">
      <c r="A27" s="81" t="s">
        <v>222</v>
      </c>
      <c r="B27" s="400" t="s">
        <v>435</v>
      </c>
      <c r="C27" s="401" t="s">
        <v>542</v>
      </c>
      <c r="D27" s="401" t="s">
        <v>542</v>
      </c>
      <c r="E27" s="80"/>
      <c r="F27" s="80"/>
      <c r="G27" s="203" t="s">
        <v>539</v>
      </c>
      <c r="H27" s="203" t="s">
        <v>539</v>
      </c>
      <c r="I27" s="80"/>
      <c r="J27" s="80"/>
      <c r="K27" s="75"/>
      <c r="L27" s="75"/>
    </row>
    <row r="28" spans="1:12" s="71" customFormat="1" ht="70.5" customHeight="1" x14ac:dyDescent="0.25">
      <c r="A28" s="81" t="s">
        <v>434</v>
      </c>
      <c r="B28" s="400" t="s">
        <v>439</v>
      </c>
      <c r="C28" s="401" t="s">
        <v>542</v>
      </c>
      <c r="D28" s="401" t="s">
        <v>542</v>
      </c>
      <c r="E28" s="80"/>
      <c r="F28" s="80"/>
      <c r="G28" s="203" t="s">
        <v>539</v>
      </c>
      <c r="H28" s="203" t="s">
        <v>539</v>
      </c>
      <c r="I28" s="80"/>
      <c r="J28" s="80"/>
      <c r="K28" s="75"/>
      <c r="L28" s="75"/>
    </row>
    <row r="29" spans="1:12" s="71" customFormat="1" ht="54" customHeight="1" x14ac:dyDescent="0.25">
      <c r="A29" s="81" t="s">
        <v>221</v>
      </c>
      <c r="B29" s="400" t="s">
        <v>438</v>
      </c>
      <c r="C29" s="401" t="s">
        <v>542</v>
      </c>
      <c r="D29" s="401" t="s">
        <v>542</v>
      </c>
      <c r="E29" s="80"/>
      <c r="F29" s="80"/>
      <c r="G29" s="203" t="s">
        <v>539</v>
      </c>
      <c r="H29" s="203" t="s">
        <v>539</v>
      </c>
      <c r="I29" s="80"/>
      <c r="J29" s="80"/>
      <c r="K29" s="75"/>
      <c r="L29" s="75"/>
    </row>
    <row r="30" spans="1:12" s="71" customFormat="1" ht="42" customHeight="1" x14ac:dyDescent="0.25">
      <c r="A30" s="81" t="s">
        <v>220</v>
      </c>
      <c r="B30" s="400" t="s">
        <v>440</v>
      </c>
      <c r="C30" s="401" t="s">
        <v>542</v>
      </c>
      <c r="D30" s="401" t="s">
        <v>542</v>
      </c>
      <c r="E30" s="80"/>
      <c r="F30" s="80"/>
      <c r="G30" s="203" t="s">
        <v>539</v>
      </c>
      <c r="H30" s="203" t="s">
        <v>539</v>
      </c>
      <c r="I30" s="80"/>
      <c r="J30" s="80"/>
      <c r="K30" s="75"/>
      <c r="L30" s="75"/>
    </row>
    <row r="31" spans="1:12" s="71" customFormat="1" ht="37.5" customHeight="1" x14ac:dyDescent="0.25">
      <c r="A31" s="81" t="s">
        <v>219</v>
      </c>
      <c r="B31" s="402" t="s">
        <v>436</v>
      </c>
      <c r="C31" s="401" t="s">
        <v>542</v>
      </c>
      <c r="D31" s="401" t="s">
        <v>542</v>
      </c>
      <c r="E31" s="80"/>
      <c r="F31" s="80"/>
      <c r="G31" s="203">
        <v>44713</v>
      </c>
      <c r="H31" s="203">
        <v>44819</v>
      </c>
      <c r="I31" s="80"/>
      <c r="J31" s="80"/>
      <c r="K31" s="75"/>
      <c r="L31" s="75"/>
    </row>
    <row r="32" spans="1:12" s="71" customFormat="1" ht="31.5" x14ac:dyDescent="0.25">
      <c r="A32" s="81" t="s">
        <v>217</v>
      </c>
      <c r="B32" s="402" t="s">
        <v>441</v>
      </c>
      <c r="C32" s="401" t="s">
        <v>542</v>
      </c>
      <c r="D32" s="401" t="s">
        <v>542</v>
      </c>
      <c r="E32" s="80"/>
      <c r="F32" s="80"/>
      <c r="G32" s="203">
        <v>44820</v>
      </c>
      <c r="H32" s="203">
        <v>44834</v>
      </c>
      <c r="I32" s="80"/>
      <c r="J32" s="80"/>
      <c r="K32" s="75"/>
      <c r="L32" s="75"/>
    </row>
    <row r="33" spans="1:12" s="71" customFormat="1" ht="37.5" customHeight="1" x14ac:dyDescent="0.25">
      <c r="A33" s="81" t="s">
        <v>451</v>
      </c>
      <c r="B33" s="402" t="s">
        <v>368</v>
      </c>
      <c r="C33" s="401" t="s">
        <v>542</v>
      </c>
      <c r="D33" s="401" t="s">
        <v>542</v>
      </c>
      <c r="E33" s="80"/>
      <c r="F33" s="80"/>
      <c r="G33" s="203" t="s">
        <v>539</v>
      </c>
      <c r="H33" s="203" t="s">
        <v>539</v>
      </c>
      <c r="I33" s="80"/>
      <c r="J33" s="80"/>
      <c r="K33" s="75"/>
      <c r="L33" s="75"/>
    </row>
    <row r="34" spans="1:12" s="71" customFormat="1" ht="47.25" customHeight="1" x14ac:dyDescent="0.25">
      <c r="A34" s="81" t="s">
        <v>452</v>
      </c>
      <c r="B34" s="402" t="s">
        <v>445</v>
      </c>
      <c r="C34" s="401" t="s">
        <v>542</v>
      </c>
      <c r="D34" s="401" t="s">
        <v>542</v>
      </c>
      <c r="E34" s="79"/>
      <c r="F34" s="79"/>
      <c r="G34" s="203" t="s">
        <v>539</v>
      </c>
      <c r="H34" s="203" t="s">
        <v>539</v>
      </c>
      <c r="I34" s="79"/>
      <c r="J34" s="79"/>
      <c r="K34" s="79"/>
      <c r="L34" s="75"/>
    </row>
    <row r="35" spans="1:12" s="71" customFormat="1" ht="49.5" customHeight="1" x14ac:dyDescent="0.25">
      <c r="A35" s="81" t="s">
        <v>453</v>
      </c>
      <c r="B35" s="402" t="s">
        <v>218</v>
      </c>
      <c r="C35" s="401" t="s">
        <v>542</v>
      </c>
      <c r="D35" s="401" t="s">
        <v>542</v>
      </c>
      <c r="E35" s="79"/>
      <c r="F35" s="79"/>
      <c r="G35" s="203">
        <v>44835</v>
      </c>
      <c r="H35" s="203">
        <v>44844</v>
      </c>
      <c r="I35" s="79"/>
      <c r="J35" s="79"/>
      <c r="K35" s="79"/>
      <c r="L35" s="75"/>
    </row>
    <row r="36" spans="1:12" ht="37.5" customHeight="1" x14ac:dyDescent="0.25">
      <c r="A36" s="81" t="s">
        <v>454</v>
      </c>
      <c r="B36" s="402" t="s">
        <v>437</v>
      </c>
      <c r="C36" s="401" t="s">
        <v>542</v>
      </c>
      <c r="D36" s="401" t="s">
        <v>542</v>
      </c>
      <c r="E36" s="78"/>
      <c r="F36" s="77"/>
      <c r="G36" s="205" t="s">
        <v>539</v>
      </c>
      <c r="H36" s="205" t="s">
        <v>539</v>
      </c>
      <c r="I36" s="76"/>
      <c r="J36" s="76"/>
      <c r="K36" s="75"/>
      <c r="L36" s="75"/>
    </row>
    <row r="37" spans="1:12" x14ac:dyDescent="0.25">
      <c r="A37" s="81" t="s">
        <v>455</v>
      </c>
      <c r="B37" s="402" t="s">
        <v>216</v>
      </c>
      <c r="C37" s="401" t="s">
        <v>542</v>
      </c>
      <c r="D37" s="401" t="s">
        <v>542</v>
      </c>
      <c r="E37" s="78"/>
      <c r="F37" s="77"/>
      <c r="G37" s="205" t="s">
        <v>539</v>
      </c>
      <c r="H37" s="205" t="s">
        <v>539</v>
      </c>
      <c r="I37" s="76"/>
      <c r="J37" s="76"/>
      <c r="K37" s="75"/>
      <c r="L37" s="75"/>
    </row>
    <row r="38" spans="1:12" x14ac:dyDescent="0.25">
      <c r="A38" s="81" t="s">
        <v>456</v>
      </c>
      <c r="B38" s="399" t="s">
        <v>215</v>
      </c>
      <c r="C38" s="401"/>
      <c r="D38" s="401"/>
      <c r="E38" s="75"/>
      <c r="F38" s="75"/>
      <c r="G38" s="205"/>
      <c r="H38" s="205"/>
      <c r="I38" s="75"/>
      <c r="J38" s="75"/>
      <c r="K38" s="75"/>
      <c r="L38" s="75"/>
    </row>
    <row r="39" spans="1:12" ht="78.75" x14ac:dyDescent="0.25">
      <c r="A39" s="81">
        <v>2</v>
      </c>
      <c r="B39" s="402" t="s">
        <v>442</v>
      </c>
      <c r="C39" s="401" t="s">
        <v>542</v>
      </c>
      <c r="D39" s="401" t="s">
        <v>542</v>
      </c>
      <c r="E39" s="75"/>
      <c r="F39" s="75"/>
      <c r="G39" s="203">
        <v>44819</v>
      </c>
      <c r="H39" s="203">
        <v>44925</v>
      </c>
      <c r="I39" s="75"/>
      <c r="J39" s="75"/>
      <c r="K39" s="75"/>
      <c r="L39" s="75"/>
    </row>
    <row r="40" spans="1:12" ht="33.75" customHeight="1" x14ac:dyDescent="0.25">
      <c r="A40" s="81" t="s">
        <v>214</v>
      </c>
      <c r="B40" s="402" t="s">
        <v>444</v>
      </c>
      <c r="C40" s="401" t="s">
        <v>542</v>
      </c>
      <c r="D40" s="401" t="s">
        <v>542</v>
      </c>
      <c r="E40" s="75"/>
      <c r="F40" s="75"/>
      <c r="G40" s="205" t="s">
        <v>539</v>
      </c>
      <c r="H40" s="205" t="s">
        <v>539</v>
      </c>
      <c r="I40" s="75"/>
      <c r="J40" s="75"/>
      <c r="K40" s="75"/>
      <c r="L40" s="75"/>
    </row>
    <row r="41" spans="1:12" ht="63" customHeight="1" x14ac:dyDescent="0.25">
      <c r="A41" s="81" t="s">
        <v>213</v>
      </c>
      <c r="B41" s="399" t="s">
        <v>524</v>
      </c>
      <c r="C41" s="401"/>
      <c r="D41" s="401"/>
      <c r="E41" s="75"/>
      <c r="F41" s="75"/>
      <c r="G41" s="205"/>
      <c r="H41" s="205"/>
      <c r="I41" s="75"/>
      <c r="J41" s="75"/>
      <c r="K41" s="75"/>
      <c r="L41" s="75"/>
    </row>
    <row r="42" spans="1:12" ht="58.5" customHeight="1" x14ac:dyDescent="0.25">
      <c r="A42" s="81">
        <v>3</v>
      </c>
      <c r="B42" s="402" t="s">
        <v>443</v>
      </c>
      <c r="C42" s="401" t="s">
        <v>542</v>
      </c>
      <c r="D42" s="401" t="s">
        <v>542</v>
      </c>
      <c r="E42" s="75"/>
      <c r="F42" s="75"/>
      <c r="G42" s="205" t="s">
        <v>539</v>
      </c>
      <c r="H42" s="205" t="s">
        <v>539</v>
      </c>
      <c r="I42" s="75"/>
      <c r="J42" s="75"/>
      <c r="K42" s="75"/>
      <c r="L42" s="75"/>
    </row>
    <row r="43" spans="1:12" ht="34.5" customHeight="1" x14ac:dyDescent="0.25">
      <c r="A43" s="81" t="s">
        <v>212</v>
      </c>
      <c r="B43" s="402" t="s">
        <v>210</v>
      </c>
      <c r="C43" s="401" t="s">
        <v>542</v>
      </c>
      <c r="D43" s="401" t="s">
        <v>542</v>
      </c>
      <c r="E43" s="75"/>
      <c r="F43" s="75"/>
      <c r="G43" s="205">
        <v>44845</v>
      </c>
      <c r="H43" s="205">
        <v>45199</v>
      </c>
      <c r="I43" s="75"/>
      <c r="J43" s="75"/>
      <c r="K43" s="75"/>
      <c r="L43" s="75"/>
    </row>
    <row r="44" spans="1:12" ht="24.75" customHeight="1" x14ac:dyDescent="0.25">
      <c r="A44" s="81" t="s">
        <v>211</v>
      </c>
      <c r="B44" s="402" t="s">
        <v>208</v>
      </c>
      <c r="C44" s="401" t="s">
        <v>542</v>
      </c>
      <c r="D44" s="401" t="s">
        <v>542</v>
      </c>
      <c r="E44" s="75"/>
      <c r="F44" s="75"/>
      <c r="G44" s="205">
        <v>44876</v>
      </c>
      <c r="H44" s="205">
        <v>45229</v>
      </c>
      <c r="I44" s="75"/>
      <c r="J44" s="75"/>
      <c r="K44" s="75"/>
      <c r="L44" s="75"/>
    </row>
    <row r="45" spans="1:12" ht="90.75" customHeight="1" x14ac:dyDescent="0.25">
      <c r="A45" s="81" t="s">
        <v>209</v>
      </c>
      <c r="B45" s="402" t="s">
        <v>447</v>
      </c>
      <c r="C45" s="401" t="s">
        <v>542</v>
      </c>
      <c r="D45" s="401" t="s">
        <v>542</v>
      </c>
      <c r="E45" s="75"/>
      <c r="F45" s="75"/>
      <c r="G45" s="205" t="s">
        <v>539</v>
      </c>
      <c r="H45" s="205" t="s">
        <v>539</v>
      </c>
      <c r="I45" s="75"/>
      <c r="J45" s="75"/>
      <c r="K45" s="75"/>
      <c r="L45" s="75"/>
    </row>
    <row r="46" spans="1:12" ht="167.25" customHeight="1" x14ac:dyDescent="0.25">
      <c r="A46" s="81" t="s">
        <v>207</v>
      </c>
      <c r="B46" s="402" t="s">
        <v>446</v>
      </c>
      <c r="C46" s="401" t="s">
        <v>542</v>
      </c>
      <c r="D46" s="401" t="s">
        <v>542</v>
      </c>
      <c r="E46" s="75"/>
      <c r="F46" s="75"/>
      <c r="G46" s="205" t="s">
        <v>539</v>
      </c>
      <c r="H46" s="205" t="s">
        <v>539</v>
      </c>
      <c r="I46" s="75"/>
      <c r="J46" s="75"/>
      <c r="K46" s="75"/>
      <c r="L46" s="75"/>
    </row>
    <row r="47" spans="1:12" ht="30.75" customHeight="1" x14ac:dyDescent="0.25">
      <c r="A47" s="81" t="s">
        <v>205</v>
      </c>
      <c r="B47" s="402" t="s">
        <v>206</v>
      </c>
      <c r="C47" s="401" t="s">
        <v>542</v>
      </c>
      <c r="D47" s="401" t="s">
        <v>542</v>
      </c>
      <c r="E47" s="75"/>
      <c r="F47" s="75"/>
      <c r="G47" s="205">
        <v>44896</v>
      </c>
      <c r="H47" s="205">
        <v>45231</v>
      </c>
      <c r="I47" s="75"/>
      <c r="J47" s="75"/>
      <c r="K47" s="75"/>
      <c r="L47" s="75"/>
    </row>
    <row r="48" spans="1:12" ht="37.5" customHeight="1" x14ac:dyDescent="0.25">
      <c r="A48" s="81" t="s">
        <v>457</v>
      </c>
      <c r="B48" s="399" t="s">
        <v>204</v>
      </c>
      <c r="C48" s="401"/>
      <c r="D48" s="401"/>
      <c r="E48" s="75"/>
      <c r="F48" s="75"/>
      <c r="G48" s="205"/>
      <c r="H48" s="205"/>
      <c r="I48" s="75"/>
      <c r="J48" s="75"/>
      <c r="K48" s="75"/>
      <c r="L48" s="75"/>
    </row>
    <row r="49" spans="1:12" ht="35.25" customHeight="1" x14ac:dyDescent="0.25">
      <c r="A49" s="81">
        <v>4</v>
      </c>
      <c r="B49" s="402" t="s">
        <v>202</v>
      </c>
      <c r="C49" s="401" t="s">
        <v>542</v>
      </c>
      <c r="D49" s="401" t="s">
        <v>542</v>
      </c>
      <c r="E49" s="75"/>
      <c r="F49" s="75"/>
      <c r="G49" s="205" t="s">
        <v>539</v>
      </c>
      <c r="H49" s="205" t="s">
        <v>539</v>
      </c>
      <c r="I49" s="75"/>
      <c r="J49" s="75"/>
      <c r="K49" s="75"/>
      <c r="L49" s="75"/>
    </row>
    <row r="50" spans="1:12" ht="86.25" customHeight="1" x14ac:dyDescent="0.25">
      <c r="A50" s="81" t="s">
        <v>203</v>
      </c>
      <c r="B50" s="402" t="s">
        <v>618</v>
      </c>
      <c r="C50" s="401" t="s">
        <v>542</v>
      </c>
      <c r="D50" s="401" t="s">
        <v>542</v>
      </c>
      <c r="E50" s="75"/>
      <c r="F50" s="75"/>
      <c r="G50" s="205">
        <v>45245</v>
      </c>
      <c r="H50" s="205">
        <v>45270</v>
      </c>
      <c r="I50" s="75"/>
      <c r="J50" s="75"/>
      <c r="K50" s="75"/>
      <c r="L50" s="75"/>
    </row>
    <row r="51" spans="1:12" ht="77.25" customHeight="1" x14ac:dyDescent="0.25">
      <c r="A51" s="81" t="s">
        <v>201</v>
      </c>
      <c r="B51" s="402" t="s">
        <v>448</v>
      </c>
      <c r="C51" s="401" t="s">
        <v>542</v>
      </c>
      <c r="D51" s="401" t="s">
        <v>542</v>
      </c>
      <c r="E51" s="75"/>
      <c r="F51" s="75"/>
      <c r="G51" s="205" t="s">
        <v>539</v>
      </c>
      <c r="H51" s="205" t="s">
        <v>539</v>
      </c>
      <c r="I51" s="75"/>
      <c r="J51" s="75"/>
      <c r="K51" s="75"/>
      <c r="L51" s="75"/>
    </row>
    <row r="52" spans="1:12" ht="71.25" customHeight="1" x14ac:dyDescent="0.25">
      <c r="A52" s="81" t="s">
        <v>199</v>
      </c>
      <c r="B52" s="402" t="s">
        <v>200</v>
      </c>
      <c r="C52" s="401" t="s">
        <v>542</v>
      </c>
      <c r="D52" s="401" t="s">
        <v>542</v>
      </c>
      <c r="E52" s="75"/>
      <c r="F52" s="75"/>
      <c r="G52" s="205" t="s">
        <v>539</v>
      </c>
      <c r="H52" s="205" t="s">
        <v>539</v>
      </c>
      <c r="I52" s="75"/>
      <c r="J52" s="75"/>
      <c r="K52" s="75"/>
      <c r="L52" s="75"/>
    </row>
    <row r="53" spans="1:12" ht="48" customHeight="1" x14ac:dyDescent="0.25">
      <c r="A53" s="81" t="s">
        <v>197</v>
      </c>
      <c r="B53" s="150" t="s">
        <v>449</v>
      </c>
      <c r="C53" s="401" t="s">
        <v>542</v>
      </c>
      <c r="D53" s="401" t="s">
        <v>542</v>
      </c>
      <c r="E53" s="75"/>
      <c r="F53" s="75"/>
      <c r="G53" s="205">
        <v>45275</v>
      </c>
      <c r="H53" s="205">
        <v>45285</v>
      </c>
      <c r="I53" s="75"/>
      <c r="J53" s="75"/>
      <c r="K53" s="75"/>
      <c r="L53" s="75"/>
    </row>
    <row r="54" spans="1:12" ht="46.5" customHeight="1" x14ac:dyDescent="0.25">
      <c r="A54" s="81" t="s">
        <v>450</v>
      </c>
      <c r="B54" s="402" t="s">
        <v>198</v>
      </c>
      <c r="C54" s="401" t="s">
        <v>542</v>
      </c>
      <c r="D54" s="401" t="s">
        <v>542</v>
      </c>
      <c r="E54" s="75"/>
      <c r="F54" s="75"/>
      <c r="G54" s="205" t="s">
        <v>539</v>
      </c>
      <c r="H54" s="205" t="s">
        <v>539</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86"/>
  <sheetViews>
    <sheetView view="pageBreakPreview" topLeftCell="A12" zoomScale="60" zoomScaleNormal="70" workbookViewId="0">
      <selection activeCell="D31" sqref="D31"/>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7.28515625" style="69" customWidth="1"/>
    <col min="10" max="10" width="7.7109375" style="69" customWidth="1"/>
    <col min="11" max="11" width="6.5703125" style="69" customWidth="1"/>
    <col min="12" max="12" width="7.28515625" style="69" customWidth="1"/>
    <col min="13" max="13" width="5.85546875" style="69" customWidth="1"/>
    <col min="14" max="14" width="7" style="69" bestFit="1" customWidth="1"/>
    <col min="15" max="15" width="5.5703125" style="69" customWidth="1"/>
    <col min="16" max="16" width="6.85546875" style="69" customWidth="1"/>
    <col min="17" max="17" width="6.140625" style="69" customWidth="1"/>
    <col min="18" max="18" width="5.85546875" style="69" bestFit="1" customWidth="1"/>
    <col min="19" max="19" width="7" style="69" customWidth="1"/>
    <col min="20" max="20" width="6.85546875" style="69" customWidth="1"/>
    <col min="21" max="21" width="6.5703125" style="69" customWidth="1"/>
    <col min="22" max="22" width="7.28515625" style="69" customWidth="1"/>
    <col min="23" max="23" width="6.5703125" style="69" customWidth="1"/>
    <col min="24" max="24" width="8.85546875" style="69" customWidth="1"/>
    <col min="25" max="25" width="6.28515625" style="69" customWidth="1"/>
    <col min="26" max="26" width="7" style="69" bestFit="1" customWidth="1"/>
    <col min="27" max="27" width="6.28515625" style="69" customWidth="1"/>
    <col min="28" max="28" width="10.140625" style="69"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297" t="str">
        <f>'1. паспорт местоположение'!A9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177"/>
      <c r="AE8" s="177"/>
      <c r="AF8" s="177"/>
      <c r="AG8" s="177"/>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297" t="str">
        <f>'1. паспорт местоположение'!A12:C12</f>
        <v>M_NS1500.PR.0020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177"/>
      <c r="AE11" s="177"/>
      <c r="AF11" s="177"/>
      <c r="AG11" s="177"/>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297" t="str">
        <f>'1. паспорт местоположение'!A15:C15</f>
        <v>Создание выделенного контура управления технологическими системами в филиале "Когалымские ЭС" АО "Россети Тюмень"</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177"/>
      <c r="AE14" s="177"/>
      <c r="AF14" s="177"/>
      <c r="AG14" s="177"/>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178"/>
      <c r="AE15" s="178"/>
      <c r="AF15" s="178"/>
      <c r="AG15" s="178"/>
    </row>
    <row r="16" spans="1:33"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180"/>
      <c r="AE16" s="180"/>
      <c r="AF16" s="180"/>
      <c r="AG16" s="180"/>
    </row>
    <row r="17" spans="1:35" x14ac:dyDescent="0.25">
      <c r="B17" s="68"/>
      <c r="C17" s="68"/>
      <c r="D17" s="68"/>
      <c r="E17" s="68"/>
      <c r="F17" s="68"/>
      <c r="AC17" s="68"/>
    </row>
    <row r="18" spans="1:35" x14ac:dyDescent="0.25">
      <c r="A18" s="356" t="s">
        <v>494</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181"/>
      <c r="AE18" s="181"/>
      <c r="AF18" s="181"/>
      <c r="AG18" s="181"/>
    </row>
    <row r="20" spans="1:35" s="182" customFormat="1" ht="33" customHeight="1" x14ac:dyDescent="0.25">
      <c r="A20" s="357" t="s">
        <v>196</v>
      </c>
      <c r="B20" s="357" t="s">
        <v>195</v>
      </c>
      <c r="C20" s="360" t="s">
        <v>194</v>
      </c>
      <c r="D20" s="360"/>
      <c r="E20" s="361" t="s">
        <v>193</v>
      </c>
      <c r="F20" s="361"/>
      <c r="G20" s="362" t="s">
        <v>629</v>
      </c>
      <c r="H20" s="364" t="s">
        <v>544</v>
      </c>
      <c r="I20" s="365"/>
      <c r="J20" s="365"/>
      <c r="K20" s="365"/>
      <c r="L20" s="364" t="s">
        <v>545</v>
      </c>
      <c r="M20" s="365"/>
      <c r="N20" s="365"/>
      <c r="O20" s="365"/>
      <c r="P20" s="364" t="s">
        <v>546</v>
      </c>
      <c r="Q20" s="365"/>
      <c r="R20" s="365"/>
      <c r="S20" s="365"/>
      <c r="T20" s="364" t="s">
        <v>547</v>
      </c>
      <c r="U20" s="365"/>
      <c r="V20" s="365"/>
      <c r="W20" s="365"/>
      <c r="X20" s="364" t="s">
        <v>548</v>
      </c>
      <c r="Y20" s="365"/>
      <c r="Z20" s="365"/>
      <c r="AA20" s="365"/>
      <c r="AB20" s="366" t="s">
        <v>192</v>
      </c>
      <c r="AC20" s="366"/>
    </row>
    <row r="21" spans="1:35" s="182" customFormat="1" ht="81.75" customHeight="1" x14ac:dyDescent="0.25">
      <c r="A21" s="358"/>
      <c r="B21" s="358"/>
      <c r="C21" s="360"/>
      <c r="D21" s="360"/>
      <c r="E21" s="361"/>
      <c r="F21" s="361"/>
      <c r="G21" s="363"/>
      <c r="H21" s="360" t="s">
        <v>3</v>
      </c>
      <c r="I21" s="360"/>
      <c r="J21" s="345" t="s">
        <v>191</v>
      </c>
      <c r="K21" s="345"/>
      <c r="L21" s="360" t="s">
        <v>3</v>
      </c>
      <c r="M21" s="360"/>
      <c r="N21" s="345" t="s">
        <v>191</v>
      </c>
      <c r="O21" s="345"/>
      <c r="P21" s="360" t="s">
        <v>3</v>
      </c>
      <c r="Q21" s="360"/>
      <c r="R21" s="345" t="s">
        <v>191</v>
      </c>
      <c r="S21" s="345"/>
      <c r="T21" s="360" t="s">
        <v>3</v>
      </c>
      <c r="U21" s="360"/>
      <c r="V21" s="345" t="s">
        <v>191</v>
      </c>
      <c r="W21" s="345"/>
      <c r="X21" s="360" t="s">
        <v>3</v>
      </c>
      <c r="Y21" s="360"/>
      <c r="Z21" s="345" t="s">
        <v>191</v>
      </c>
      <c r="AA21" s="345"/>
      <c r="AB21" s="366"/>
      <c r="AC21" s="366"/>
    </row>
    <row r="22" spans="1:35" s="182" customFormat="1" ht="89.25" customHeight="1" x14ac:dyDescent="0.3">
      <c r="A22" s="359"/>
      <c r="B22" s="359"/>
      <c r="C22" s="183" t="s">
        <v>3</v>
      </c>
      <c r="D22" s="183" t="s">
        <v>189</v>
      </c>
      <c r="E22" s="184" t="s">
        <v>549</v>
      </c>
      <c r="F22" s="184" t="s">
        <v>550</v>
      </c>
      <c r="G22" s="352"/>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542</v>
      </c>
      <c r="D24" s="207">
        <v>27.780139999999999</v>
      </c>
      <c r="E24" s="207">
        <f>D24</f>
        <v>27.780139999999999</v>
      </c>
      <c r="F24" s="207">
        <f>E24</f>
        <v>27.780139999999999</v>
      </c>
      <c r="G24" s="207">
        <f>G30*1.2</f>
        <v>1.076748</v>
      </c>
      <c r="H24" s="207">
        <v>0</v>
      </c>
      <c r="I24" s="207">
        <v>0</v>
      </c>
      <c r="J24" s="207">
        <f>F24-G24</f>
        <v>26.703392000000001</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v>0</v>
      </c>
      <c r="AC24" s="207">
        <f>SUM(J24,N24,R24,V24,Z24)</f>
        <v>26.703392000000001</v>
      </c>
    </row>
    <row r="25" spans="1:35" s="182" customFormat="1" ht="24" customHeight="1" x14ac:dyDescent="0.25">
      <c r="A25" s="192" t="s">
        <v>187</v>
      </c>
      <c r="B25" s="193" t="s">
        <v>186</v>
      </c>
      <c r="C25" s="207"/>
      <c r="D25" s="207"/>
      <c r="E25" s="207">
        <f t="shared" ref="E25:F33" si="0">D25</f>
        <v>0</v>
      </c>
      <c r="F25" s="207">
        <f t="shared" si="0"/>
        <v>0</v>
      </c>
      <c r="G25" s="207"/>
      <c r="H25" s="207"/>
      <c r="I25" s="207"/>
      <c r="J25" s="207">
        <f t="shared" ref="J25:J33" si="1">F25-G25</f>
        <v>0</v>
      </c>
      <c r="K25" s="207"/>
      <c r="L25" s="207"/>
      <c r="M25" s="207"/>
      <c r="N25" s="207"/>
      <c r="O25" s="207"/>
      <c r="P25" s="207"/>
      <c r="Q25" s="207"/>
      <c r="R25" s="207"/>
      <c r="S25" s="207"/>
      <c r="T25" s="207"/>
      <c r="U25" s="207"/>
      <c r="V25" s="207"/>
      <c r="W25" s="207"/>
      <c r="X25" s="207"/>
      <c r="Y25" s="207"/>
      <c r="Z25" s="207"/>
      <c r="AA25" s="207"/>
      <c r="AB25" s="207"/>
      <c r="AC25" s="207">
        <f t="shared" ref="AC25:AC33" si="2">SUM(J25,N25,R25,V25,Z25)</f>
        <v>0</v>
      </c>
    </row>
    <row r="26" spans="1:35" s="182" customFormat="1" x14ac:dyDescent="0.25">
      <c r="A26" s="192" t="s">
        <v>185</v>
      </c>
      <c r="B26" s="193" t="s">
        <v>184</v>
      </c>
      <c r="C26" s="207"/>
      <c r="D26" s="207"/>
      <c r="E26" s="207">
        <f t="shared" si="0"/>
        <v>0</v>
      </c>
      <c r="F26" s="207">
        <f t="shared" si="0"/>
        <v>0</v>
      </c>
      <c r="G26" s="207"/>
      <c r="H26" s="207"/>
      <c r="I26" s="207"/>
      <c r="J26" s="207">
        <f t="shared" si="1"/>
        <v>0</v>
      </c>
      <c r="K26" s="207"/>
      <c r="L26" s="207"/>
      <c r="M26" s="207"/>
      <c r="N26" s="207"/>
      <c r="O26" s="207"/>
      <c r="P26" s="207"/>
      <c r="Q26" s="207"/>
      <c r="R26" s="207"/>
      <c r="S26" s="207"/>
      <c r="T26" s="207"/>
      <c r="U26" s="207"/>
      <c r="V26" s="207"/>
      <c r="W26" s="207"/>
      <c r="X26" s="207"/>
      <c r="Y26" s="207"/>
      <c r="Z26" s="207"/>
      <c r="AA26" s="207"/>
      <c r="AB26" s="207"/>
      <c r="AC26" s="207">
        <f t="shared" si="2"/>
        <v>0</v>
      </c>
    </row>
    <row r="27" spans="1:35" s="182" customFormat="1" ht="31.5" x14ac:dyDescent="0.25">
      <c r="A27" s="192" t="s">
        <v>183</v>
      </c>
      <c r="B27" s="193" t="s">
        <v>432</v>
      </c>
      <c r="C27" s="207" t="s">
        <v>542</v>
      </c>
      <c r="D27" s="207">
        <f>D30</f>
        <v>23.150120000000001</v>
      </c>
      <c r="E27" s="207">
        <f t="shared" si="0"/>
        <v>23.150120000000001</v>
      </c>
      <c r="F27" s="207">
        <f t="shared" si="0"/>
        <v>23.150120000000001</v>
      </c>
      <c r="G27" s="207">
        <f>G30</f>
        <v>0.89729000000000003</v>
      </c>
      <c r="H27" s="207">
        <v>0</v>
      </c>
      <c r="I27" s="207">
        <v>0</v>
      </c>
      <c r="J27" s="207">
        <f t="shared" si="1"/>
        <v>22.252829999999999</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v>0</v>
      </c>
      <c r="AC27" s="207">
        <f t="shared" si="2"/>
        <v>22.252829999999999</v>
      </c>
    </row>
    <row r="28" spans="1:35" s="182" customFormat="1" x14ac:dyDescent="0.25">
      <c r="A28" s="192" t="s">
        <v>182</v>
      </c>
      <c r="B28" s="193" t="s">
        <v>181</v>
      </c>
      <c r="C28" s="207"/>
      <c r="D28" s="207"/>
      <c r="E28" s="207">
        <f t="shared" si="0"/>
        <v>0</v>
      </c>
      <c r="F28" s="207">
        <f t="shared" si="0"/>
        <v>0</v>
      </c>
      <c r="G28" s="207"/>
      <c r="H28" s="207"/>
      <c r="I28" s="207"/>
      <c r="J28" s="207">
        <f t="shared" si="1"/>
        <v>0</v>
      </c>
      <c r="K28" s="207"/>
      <c r="L28" s="207"/>
      <c r="M28" s="207"/>
      <c r="N28" s="207"/>
      <c r="O28" s="207"/>
      <c r="P28" s="207"/>
      <c r="Q28" s="207"/>
      <c r="R28" s="207"/>
      <c r="S28" s="207"/>
      <c r="T28" s="207"/>
      <c r="U28" s="207"/>
      <c r="V28" s="207"/>
      <c r="W28" s="207"/>
      <c r="X28" s="207"/>
      <c r="Y28" s="207"/>
      <c r="Z28" s="207"/>
      <c r="AA28" s="207"/>
      <c r="AB28" s="207"/>
      <c r="AC28" s="207">
        <f t="shared" si="2"/>
        <v>0</v>
      </c>
    </row>
    <row r="29" spans="1:35" s="182" customFormat="1" x14ac:dyDescent="0.25">
      <c r="A29" s="192" t="s">
        <v>180</v>
      </c>
      <c r="B29" s="194" t="s">
        <v>179</v>
      </c>
      <c r="C29" s="207" t="s">
        <v>542</v>
      </c>
      <c r="D29" s="207">
        <f>D24-D27</f>
        <v>4.6300199999999982</v>
      </c>
      <c r="E29" s="207">
        <f t="shared" si="0"/>
        <v>4.6300199999999982</v>
      </c>
      <c r="F29" s="207">
        <f t="shared" si="0"/>
        <v>4.6300199999999982</v>
      </c>
      <c r="G29" s="207">
        <f>G24-G27</f>
        <v>0.17945800000000001</v>
      </c>
      <c r="H29" s="207">
        <v>0</v>
      </c>
      <c r="I29" s="207">
        <v>0</v>
      </c>
      <c r="J29" s="207">
        <f t="shared" si="1"/>
        <v>4.4505619999999979</v>
      </c>
      <c r="K29" s="207">
        <v>0</v>
      </c>
      <c r="L29" s="207">
        <v>0</v>
      </c>
      <c r="M29" s="207">
        <v>0</v>
      </c>
      <c r="N29" s="207">
        <v>0</v>
      </c>
      <c r="O29" s="207">
        <v>0</v>
      </c>
      <c r="P29" s="207">
        <v>0</v>
      </c>
      <c r="Q29" s="207">
        <v>0</v>
      </c>
      <c r="R29" s="207">
        <v>0</v>
      </c>
      <c r="S29" s="207">
        <v>0</v>
      </c>
      <c r="T29" s="207">
        <v>0</v>
      </c>
      <c r="U29" s="207">
        <v>0</v>
      </c>
      <c r="V29" s="207">
        <v>0</v>
      </c>
      <c r="W29" s="207">
        <v>0</v>
      </c>
      <c r="X29" s="207">
        <v>0</v>
      </c>
      <c r="Y29" s="207">
        <v>0</v>
      </c>
      <c r="Z29" s="207">
        <v>0</v>
      </c>
      <c r="AA29" s="207">
        <v>0</v>
      </c>
      <c r="AB29" s="207">
        <v>0</v>
      </c>
      <c r="AC29" s="207">
        <f t="shared" si="2"/>
        <v>4.4505619999999979</v>
      </c>
    </row>
    <row r="30" spans="1:35" s="182" customFormat="1" ht="47.25" x14ac:dyDescent="0.25">
      <c r="A30" s="189" t="s">
        <v>64</v>
      </c>
      <c r="B30" s="190" t="s">
        <v>178</v>
      </c>
      <c r="C30" s="207" t="s">
        <v>542</v>
      </c>
      <c r="D30" s="207">
        <f>D31+D32+D33+D34</f>
        <v>23.150120000000001</v>
      </c>
      <c r="E30" s="207">
        <f t="shared" si="0"/>
        <v>23.150120000000001</v>
      </c>
      <c r="F30" s="207">
        <f t="shared" si="0"/>
        <v>23.150120000000001</v>
      </c>
      <c r="G30" s="207">
        <f>SUM(G31:G33)</f>
        <v>0.89729000000000003</v>
      </c>
      <c r="H30" s="207">
        <v>0</v>
      </c>
      <c r="I30" s="207">
        <v>0</v>
      </c>
      <c r="J30" s="207">
        <f t="shared" si="1"/>
        <v>22.252829999999999</v>
      </c>
      <c r="K30" s="207">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f t="shared" si="2"/>
        <v>22.252829999999999</v>
      </c>
    </row>
    <row r="31" spans="1:35" s="182" customFormat="1" x14ac:dyDescent="0.25">
      <c r="A31" s="189" t="s">
        <v>177</v>
      </c>
      <c r="B31" s="193" t="s">
        <v>176</v>
      </c>
      <c r="C31" s="207" t="s">
        <v>542</v>
      </c>
      <c r="D31" s="207">
        <v>0.89729000000000003</v>
      </c>
      <c r="E31" s="207">
        <f t="shared" si="0"/>
        <v>0.89729000000000003</v>
      </c>
      <c r="F31" s="207">
        <f t="shared" si="0"/>
        <v>0.89729000000000003</v>
      </c>
      <c r="G31" s="207">
        <f>F31</f>
        <v>0.89729000000000003</v>
      </c>
      <c r="H31" s="207"/>
      <c r="I31" s="207"/>
      <c r="J31" s="207">
        <f t="shared" si="1"/>
        <v>0</v>
      </c>
      <c r="K31" s="207"/>
      <c r="L31" s="207"/>
      <c r="M31" s="207"/>
      <c r="N31" s="207"/>
      <c r="O31" s="207"/>
      <c r="P31" s="207"/>
      <c r="Q31" s="207"/>
      <c r="R31" s="207"/>
      <c r="S31" s="207"/>
      <c r="T31" s="207"/>
      <c r="U31" s="207"/>
      <c r="V31" s="207"/>
      <c r="W31" s="207"/>
      <c r="X31" s="207"/>
      <c r="Y31" s="207"/>
      <c r="Z31" s="207"/>
      <c r="AA31" s="207"/>
      <c r="AB31" s="207"/>
      <c r="AC31" s="207">
        <f t="shared" si="2"/>
        <v>0</v>
      </c>
    </row>
    <row r="32" spans="1:35" s="182" customFormat="1" ht="31.5" x14ac:dyDescent="0.25">
      <c r="A32" s="189" t="s">
        <v>175</v>
      </c>
      <c r="B32" s="193" t="s">
        <v>174</v>
      </c>
      <c r="C32" s="207" t="s">
        <v>542</v>
      </c>
      <c r="D32" s="223">
        <v>8.6140000000000008</v>
      </c>
      <c r="E32" s="207">
        <f t="shared" si="0"/>
        <v>8.6140000000000008</v>
      </c>
      <c r="F32" s="207">
        <f t="shared" si="0"/>
        <v>8.6140000000000008</v>
      </c>
      <c r="G32" s="223">
        <v>0</v>
      </c>
      <c r="H32" s="207">
        <v>0</v>
      </c>
      <c r="I32" s="207">
        <v>0</v>
      </c>
      <c r="J32" s="207">
        <f t="shared" si="1"/>
        <v>8.6140000000000008</v>
      </c>
      <c r="K32" s="207">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f t="shared" si="2"/>
        <v>8.6140000000000008</v>
      </c>
    </row>
    <row r="33" spans="1:29" s="182" customFormat="1" x14ac:dyDescent="0.25">
      <c r="A33" s="189" t="s">
        <v>173</v>
      </c>
      <c r="B33" s="193" t="s">
        <v>172</v>
      </c>
      <c r="C33" s="207" t="s">
        <v>542</v>
      </c>
      <c r="D33" s="223">
        <v>13.63883</v>
      </c>
      <c r="E33" s="207">
        <f t="shared" si="0"/>
        <v>13.63883</v>
      </c>
      <c r="F33" s="207">
        <f t="shared" si="0"/>
        <v>13.63883</v>
      </c>
      <c r="G33" s="223">
        <v>0</v>
      </c>
      <c r="H33" s="191">
        <v>0</v>
      </c>
      <c r="I33" s="191">
        <v>0</v>
      </c>
      <c r="J33" s="207">
        <f t="shared" si="1"/>
        <v>13.63883</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191">
        <v>0</v>
      </c>
      <c r="AC33" s="207">
        <f t="shared" si="2"/>
        <v>13.63883</v>
      </c>
    </row>
    <row r="34" spans="1:29" s="182" customFormat="1" x14ac:dyDescent="0.25">
      <c r="A34" s="189" t="s">
        <v>171</v>
      </c>
      <c r="B34" s="193" t="s">
        <v>170</v>
      </c>
      <c r="C34" s="207"/>
      <c r="D34" s="207"/>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2" customFormat="1" ht="31.5" x14ac:dyDescent="0.25">
      <c r="A36" s="192" t="s">
        <v>168</v>
      </c>
      <c r="B36" s="195" t="s">
        <v>551</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552</v>
      </c>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553</v>
      </c>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554</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555</v>
      </c>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556</v>
      </c>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557</v>
      </c>
      <c r="B43" s="193" t="s">
        <v>558</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559</v>
      </c>
      <c r="B44" s="193" t="s">
        <v>560</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561</v>
      </c>
      <c r="B45" s="193" t="s">
        <v>562</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563</v>
      </c>
      <c r="B46" s="193" t="s">
        <v>564</v>
      </c>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551</v>
      </c>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553</v>
      </c>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554</v>
      </c>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565</v>
      </c>
      <c r="B55" s="193" t="s">
        <v>555</v>
      </c>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566</v>
      </c>
      <c r="B56" s="193" t="s">
        <v>556</v>
      </c>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567</v>
      </c>
      <c r="B57" s="193" t="s">
        <v>558</v>
      </c>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568</v>
      </c>
      <c r="B58" s="193" t="s">
        <v>560</v>
      </c>
      <c r="C58" s="207" t="s">
        <v>542</v>
      </c>
      <c r="D58" s="223">
        <v>1</v>
      </c>
      <c r="E58" s="191"/>
      <c r="F58" s="191"/>
      <c r="G58" s="223"/>
      <c r="H58" s="191"/>
      <c r="I58" s="191"/>
      <c r="J58" s="223">
        <v>1</v>
      </c>
      <c r="K58" s="191"/>
      <c r="L58" s="207" t="s">
        <v>542</v>
      </c>
      <c r="M58" s="207"/>
      <c r="N58" s="207">
        <v>0</v>
      </c>
      <c r="O58" s="207"/>
      <c r="P58" s="207" t="s">
        <v>542</v>
      </c>
      <c r="Q58" s="207"/>
      <c r="R58" s="207">
        <v>0</v>
      </c>
      <c r="S58" s="207"/>
      <c r="T58" s="207" t="s">
        <v>542</v>
      </c>
      <c r="U58" s="207"/>
      <c r="V58" s="207">
        <v>0</v>
      </c>
      <c r="W58" s="207"/>
      <c r="X58" s="207" t="s">
        <v>542</v>
      </c>
      <c r="Y58" s="207"/>
      <c r="Z58" s="207">
        <v>0</v>
      </c>
      <c r="AA58" s="191"/>
      <c r="AB58" s="207" t="s">
        <v>542</v>
      </c>
      <c r="AC58" s="207">
        <f>SUM(J58,N58,R58,V58,Z58)</f>
        <v>1</v>
      </c>
    </row>
    <row r="59" spans="1:29" s="182" customFormat="1" x14ac:dyDescent="0.25">
      <c r="A59" s="192" t="s">
        <v>569</v>
      </c>
      <c r="B59" s="193" t="s">
        <v>562</v>
      </c>
      <c r="C59" s="191"/>
      <c r="D59" s="223"/>
      <c r="E59" s="191"/>
      <c r="F59" s="191"/>
      <c r="G59" s="223"/>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570</v>
      </c>
      <c r="B60" s="193" t="s">
        <v>564</v>
      </c>
      <c r="C60" s="191"/>
      <c r="D60" s="223"/>
      <c r="E60" s="191"/>
      <c r="F60" s="191"/>
      <c r="G60" s="223"/>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23"/>
      <c r="E61" s="191"/>
      <c r="F61" s="191"/>
      <c r="G61" s="223"/>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542</v>
      </c>
      <c r="D62" s="207">
        <f>D30</f>
        <v>23.150120000000001</v>
      </c>
      <c r="E62" s="191"/>
      <c r="F62" s="191"/>
      <c r="G62" s="207"/>
      <c r="H62" s="191"/>
      <c r="I62" s="191"/>
      <c r="J62" s="207">
        <f>D62</f>
        <v>23.150120000000001</v>
      </c>
      <c r="K62" s="191"/>
      <c r="L62" s="207" t="s">
        <v>542</v>
      </c>
      <c r="M62" s="207"/>
      <c r="N62" s="207">
        <v>0</v>
      </c>
      <c r="O62" s="207"/>
      <c r="P62" s="207" t="s">
        <v>542</v>
      </c>
      <c r="Q62" s="207"/>
      <c r="R62" s="207">
        <v>0</v>
      </c>
      <c r="S62" s="207"/>
      <c r="T62" s="207" t="s">
        <v>542</v>
      </c>
      <c r="U62" s="207"/>
      <c r="V62" s="207">
        <v>0</v>
      </c>
      <c r="W62" s="207"/>
      <c r="X62" s="207" t="s">
        <v>542</v>
      </c>
      <c r="Y62" s="207"/>
      <c r="Z62" s="207">
        <v>0</v>
      </c>
      <c r="AA62" s="191"/>
      <c r="AB62" s="207" t="s">
        <v>542</v>
      </c>
      <c r="AC62" s="207">
        <f>SUM(J62,N62,R62,V62,Z62)</f>
        <v>23.150120000000001</v>
      </c>
    </row>
    <row r="63" spans="1:29" s="182" customFormat="1" x14ac:dyDescent="0.25">
      <c r="A63" s="192" t="s">
        <v>146</v>
      </c>
      <c r="B63" s="193" t="s">
        <v>139</v>
      </c>
      <c r="C63" s="191"/>
      <c r="D63" s="223"/>
      <c r="E63" s="191"/>
      <c r="F63" s="191"/>
      <c r="G63" s="223"/>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23"/>
      <c r="E64" s="191"/>
      <c r="F64" s="191"/>
      <c r="G64" s="223"/>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23"/>
      <c r="E65" s="191"/>
      <c r="F65" s="191"/>
      <c r="G65" s="223"/>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23"/>
      <c r="E66" s="191"/>
      <c r="F66" s="191"/>
      <c r="G66" s="223"/>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571</v>
      </c>
      <c r="C67" s="191"/>
      <c r="D67" s="223"/>
      <c r="E67" s="191"/>
      <c r="F67" s="191"/>
      <c r="G67" s="223"/>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572</v>
      </c>
      <c r="B68" s="195" t="s">
        <v>573</v>
      </c>
      <c r="C68" s="191"/>
      <c r="D68" s="223"/>
      <c r="E68" s="191"/>
      <c r="F68" s="191"/>
      <c r="G68" s="223"/>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574</v>
      </c>
      <c r="B69" s="195" t="s">
        <v>575</v>
      </c>
      <c r="C69" s="191"/>
      <c r="D69" s="223"/>
      <c r="E69" s="191"/>
      <c r="F69" s="191"/>
      <c r="G69" s="223"/>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576</v>
      </c>
      <c r="B70" s="195" t="s">
        <v>577</v>
      </c>
      <c r="C70" s="191"/>
      <c r="D70" s="223"/>
      <c r="E70" s="191"/>
      <c r="F70" s="191"/>
      <c r="G70" s="223"/>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578</v>
      </c>
      <c r="B71" s="195" t="s">
        <v>579</v>
      </c>
      <c r="C71" s="207" t="s">
        <v>542</v>
      </c>
      <c r="D71" s="223">
        <v>1</v>
      </c>
      <c r="E71" s="191"/>
      <c r="F71" s="191"/>
      <c r="G71" s="223"/>
      <c r="H71" s="191"/>
      <c r="I71" s="191"/>
      <c r="J71" s="223">
        <v>1</v>
      </c>
      <c r="K71" s="191"/>
      <c r="L71" s="207" t="s">
        <v>542</v>
      </c>
      <c r="M71" s="207"/>
      <c r="N71" s="207">
        <v>0</v>
      </c>
      <c r="O71" s="207"/>
      <c r="P71" s="207" t="s">
        <v>542</v>
      </c>
      <c r="Q71" s="207"/>
      <c r="R71" s="207">
        <v>0</v>
      </c>
      <c r="S71" s="207"/>
      <c r="T71" s="207" t="s">
        <v>542</v>
      </c>
      <c r="U71" s="207"/>
      <c r="V71" s="207">
        <v>0</v>
      </c>
      <c r="W71" s="207"/>
      <c r="X71" s="207" t="s">
        <v>542</v>
      </c>
      <c r="Y71" s="207"/>
      <c r="Z71" s="207">
        <v>0</v>
      </c>
      <c r="AA71" s="191"/>
      <c r="AB71" s="207" t="s">
        <v>542</v>
      </c>
      <c r="AC71" s="207">
        <f>SUM(J71,N71,R71,V71,Z71)</f>
        <v>1</v>
      </c>
    </row>
    <row r="72" spans="1:29" s="182" customFormat="1" x14ac:dyDescent="0.25">
      <c r="A72" s="192" t="s">
        <v>580</v>
      </c>
      <c r="B72" s="195" t="s">
        <v>581</v>
      </c>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582</v>
      </c>
      <c r="B73" s="195" t="s">
        <v>583</v>
      </c>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191"/>
      <c r="F74" s="191"/>
      <c r="G74" s="207"/>
      <c r="H74" s="191"/>
      <c r="I74" s="191"/>
      <c r="J74" s="207"/>
      <c r="K74" s="191"/>
      <c r="L74" s="207"/>
      <c r="M74" s="191"/>
      <c r="N74" s="224"/>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551</v>
      </c>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584</v>
      </c>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553</v>
      </c>
      <c r="C79" s="197"/>
      <c r="D79" s="198"/>
      <c r="E79" s="199"/>
      <c r="F79" s="199"/>
      <c r="G79" s="191"/>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554</v>
      </c>
      <c r="C80" s="197"/>
      <c r="D80" s="198"/>
      <c r="E80" s="199"/>
      <c r="F80" s="199"/>
      <c r="G80" s="191"/>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585</v>
      </c>
      <c r="B81" s="193" t="s">
        <v>555</v>
      </c>
      <c r="C81" s="197"/>
      <c r="D81" s="198"/>
      <c r="E81" s="199"/>
      <c r="F81" s="199"/>
      <c r="G81" s="191"/>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586</v>
      </c>
      <c r="B82" s="193" t="s">
        <v>556</v>
      </c>
      <c r="C82" s="197"/>
      <c r="D82" s="198"/>
      <c r="E82" s="199"/>
      <c r="F82" s="199"/>
      <c r="G82" s="191"/>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587</v>
      </c>
      <c r="B83" s="193" t="s">
        <v>558</v>
      </c>
      <c r="C83" s="197"/>
      <c r="D83" s="198"/>
      <c r="E83" s="199"/>
      <c r="F83" s="199"/>
      <c r="G83" s="191"/>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588</v>
      </c>
      <c r="B84" s="193" t="s">
        <v>560</v>
      </c>
      <c r="C84" s="197"/>
      <c r="D84" s="198"/>
      <c r="E84" s="199"/>
      <c r="F84" s="199"/>
      <c r="G84" s="191"/>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589</v>
      </c>
      <c r="B85" s="193" t="s">
        <v>562</v>
      </c>
      <c r="C85" s="197"/>
      <c r="D85" s="198"/>
      <c r="E85" s="199"/>
      <c r="F85" s="199"/>
      <c r="G85" s="191"/>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590</v>
      </c>
      <c r="B86" s="193" t="s">
        <v>564</v>
      </c>
      <c r="C86" s="200"/>
      <c r="D86" s="198"/>
      <c r="E86" s="199"/>
      <c r="F86" s="199"/>
      <c r="G86" s="191"/>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f>
        <v>M_NS1500.PR.0020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f>
        <v>Создание выделенного контура управления технологическими системами в филиале "Когалымские ЭС" АО "Россети Тюмень"</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367" t="s">
        <v>507</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6" customFormat="1" ht="58.5" customHeight="1" x14ac:dyDescent="0.25">
      <c r="A22" s="368" t="s">
        <v>53</v>
      </c>
      <c r="B22" s="371" t="s">
        <v>25</v>
      </c>
      <c r="C22" s="368" t="s">
        <v>52</v>
      </c>
      <c r="D22" s="368" t="s">
        <v>51</v>
      </c>
      <c r="E22" s="374" t="s">
        <v>518</v>
      </c>
      <c r="F22" s="375"/>
      <c r="G22" s="375"/>
      <c r="H22" s="375"/>
      <c r="I22" s="375"/>
      <c r="J22" s="375"/>
      <c r="K22" s="375"/>
      <c r="L22" s="376"/>
      <c r="M22" s="368" t="s">
        <v>50</v>
      </c>
      <c r="N22" s="368" t="s">
        <v>49</v>
      </c>
      <c r="O22" s="368" t="s">
        <v>48</v>
      </c>
      <c r="P22" s="377" t="s">
        <v>267</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6" customFormat="1" ht="64.5" customHeight="1" x14ac:dyDescent="0.25">
      <c r="A23" s="369"/>
      <c r="B23" s="372"/>
      <c r="C23" s="369"/>
      <c r="D23" s="369"/>
      <c r="E23" s="383" t="s">
        <v>24</v>
      </c>
      <c r="F23" s="385" t="s">
        <v>140</v>
      </c>
      <c r="G23" s="385" t="s">
        <v>139</v>
      </c>
      <c r="H23" s="385" t="s">
        <v>138</v>
      </c>
      <c r="I23" s="389" t="s">
        <v>429</v>
      </c>
      <c r="J23" s="389" t="s">
        <v>430</v>
      </c>
      <c r="K23" s="389" t="s">
        <v>431</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6"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44" t="s">
        <v>14</v>
      </c>
      <c r="AG24" s="144" t="s">
        <v>13</v>
      </c>
      <c r="AH24" s="145" t="s">
        <v>3</v>
      </c>
      <c r="AI24" s="145" t="s">
        <v>12</v>
      </c>
      <c r="AJ24" s="370"/>
      <c r="AK24" s="370"/>
      <c r="AL24" s="370"/>
      <c r="AM24" s="370"/>
      <c r="AN24" s="370"/>
      <c r="AO24" s="370"/>
      <c r="AP24" s="370"/>
      <c r="AQ24" s="380"/>
      <c r="AR24" s="377"/>
      <c r="AS24" s="377"/>
      <c r="AT24" s="377"/>
      <c r="AU24" s="377"/>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70" zoomScaleNormal="90" zoomScaleSheetLayoutView="70" workbookViewId="0">
      <selection activeCell="B72" sqref="B72:B7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2" t="str">
        <f>'1. паспорт местоположение'!A5</f>
        <v>Год раскрытия информации: 2022 год</v>
      </c>
      <c r="B5" s="392"/>
      <c r="C5" s="74"/>
      <c r="D5" s="74"/>
      <c r="E5" s="74"/>
      <c r="F5" s="74"/>
      <c r="G5" s="74"/>
      <c r="H5" s="74"/>
    </row>
    <row r="6" spans="1:8" ht="18.75" x14ac:dyDescent="0.3">
      <c r="A6" s="149"/>
      <c r="B6" s="149"/>
      <c r="C6" s="149"/>
      <c r="D6" s="149"/>
      <c r="E6" s="149"/>
      <c r="F6" s="149"/>
      <c r="G6" s="149"/>
      <c r="H6" s="149"/>
    </row>
    <row r="7" spans="1:8" ht="18.75" x14ac:dyDescent="0.25">
      <c r="A7" s="296" t="s">
        <v>10</v>
      </c>
      <c r="B7" s="296"/>
      <c r="C7" s="148"/>
      <c r="D7" s="148"/>
      <c r="E7" s="148"/>
      <c r="F7" s="148"/>
      <c r="G7" s="148"/>
      <c r="H7" s="148"/>
    </row>
    <row r="8" spans="1:8" ht="18.75" x14ac:dyDescent="0.25">
      <c r="A8" s="148"/>
      <c r="B8" s="148"/>
      <c r="C8" s="148"/>
      <c r="D8" s="148"/>
      <c r="E8" s="148"/>
      <c r="F8" s="148"/>
      <c r="G8" s="148"/>
      <c r="H8" s="148"/>
    </row>
    <row r="9" spans="1:8" ht="18.75" x14ac:dyDescent="0.3">
      <c r="A9" s="393" t="str">
        <f>'1. паспорт местоположение'!A9</f>
        <v>АО "Россети Тюмень"</v>
      </c>
      <c r="B9" s="393"/>
      <c r="C9" s="146"/>
      <c r="D9" s="146"/>
      <c r="E9" s="146"/>
      <c r="F9" s="146"/>
      <c r="G9" s="146"/>
      <c r="H9" s="146"/>
    </row>
    <row r="10" spans="1:8" x14ac:dyDescent="0.25">
      <c r="A10" s="293" t="s">
        <v>9</v>
      </c>
      <c r="B10" s="293"/>
      <c r="C10" s="147"/>
      <c r="D10" s="147"/>
      <c r="E10" s="147"/>
      <c r="F10" s="147"/>
      <c r="G10" s="147"/>
      <c r="H10" s="147"/>
    </row>
    <row r="11" spans="1:8" ht="18.75" x14ac:dyDescent="0.25">
      <c r="A11" s="148"/>
      <c r="B11" s="148"/>
      <c r="C11" s="148"/>
      <c r="D11" s="148"/>
      <c r="E11" s="148"/>
      <c r="F11" s="148"/>
      <c r="G11" s="148"/>
      <c r="H11" s="148"/>
    </row>
    <row r="12" spans="1:8" ht="18.75" x14ac:dyDescent="0.3">
      <c r="A12" s="393" t="str">
        <f>'1. паспорт местоположение'!A12</f>
        <v>M_NS1500.PR.0020</v>
      </c>
      <c r="B12" s="393"/>
      <c r="C12" s="146"/>
      <c r="D12" s="146"/>
      <c r="E12" s="146"/>
      <c r="F12" s="146"/>
      <c r="G12" s="146"/>
      <c r="H12" s="146"/>
    </row>
    <row r="13" spans="1:8" x14ac:dyDescent="0.25">
      <c r="A13" s="293" t="s">
        <v>8</v>
      </c>
      <c r="B13" s="293"/>
      <c r="C13" s="147"/>
      <c r="D13" s="147"/>
      <c r="E13" s="147"/>
      <c r="F13" s="147"/>
      <c r="G13" s="147"/>
      <c r="H13" s="147"/>
    </row>
    <row r="14" spans="1:8" ht="18.75" x14ac:dyDescent="0.25">
      <c r="A14" s="11"/>
      <c r="B14" s="11"/>
      <c r="C14" s="11"/>
      <c r="D14" s="11"/>
      <c r="E14" s="11"/>
      <c r="F14" s="11"/>
      <c r="G14" s="11"/>
      <c r="H14" s="11"/>
    </row>
    <row r="15" spans="1:8" ht="41.25" customHeight="1" x14ac:dyDescent="0.3">
      <c r="A15" s="393" t="str">
        <f>'1. паспорт местоположение'!A15</f>
        <v>Создание выделенного контура управления технологическими системами в филиале "Когалымские ЭС" АО "Россети Тюмень"</v>
      </c>
      <c r="B15" s="393"/>
      <c r="C15" s="146"/>
      <c r="D15" s="146"/>
      <c r="E15" s="146"/>
      <c r="F15" s="146"/>
      <c r="G15" s="146"/>
      <c r="H15" s="146"/>
    </row>
    <row r="16" spans="1:8" x14ac:dyDescent="0.25">
      <c r="A16" s="293" t="s">
        <v>7</v>
      </c>
      <c r="B16" s="293"/>
      <c r="C16" s="147"/>
      <c r="D16" s="147"/>
      <c r="E16" s="147"/>
      <c r="F16" s="147"/>
      <c r="G16" s="147"/>
      <c r="H16" s="147"/>
    </row>
    <row r="17" spans="1:2" x14ac:dyDescent="0.25">
      <c r="B17" s="115"/>
    </row>
    <row r="18" spans="1:2" ht="33.75" customHeight="1" x14ac:dyDescent="0.25">
      <c r="A18" s="397" t="s">
        <v>508</v>
      </c>
      <c r="B18" s="398"/>
    </row>
    <row r="19" spans="1:2" x14ac:dyDescent="0.25">
      <c r="B19" s="47"/>
    </row>
    <row r="20" spans="1:2" ht="16.5" thickBot="1" x14ac:dyDescent="0.3">
      <c r="B20" s="116"/>
    </row>
    <row r="21" spans="1:2" ht="45.75" thickBot="1" x14ac:dyDescent="0.3">
      <c r="A21" s="206" t="s">
        <v>379</v>
      </c>
      <c r="B21" s="118" t="s">
        <v>619</v>
      </c>
    </row>
    <row r="22" spans="1:2" ht="16.5" thickBot="1" x14ac:dyDescent="0.3">
      <c r="A22" s="117" t="s">
        <v>380</v>
      </c>
      <c r="B22" s="118" t="s">
        <v>634</v>
      </c>
    </row>
    <row r="23" spans="1:2" ht="16.5" thickBot="1" x14ac:dyDescent="0.3">
      <c r="A23" s="117" t="s">
        <v>345</v>
      </c>
      <c r="B23" s="119" t="s">
        <v>621</v>
      </c>
    </row>
    <row r="24" spans="1:2" ht="16.5" thickBot="1" x14ac:dyDescent="0.3">
      <c r="A24" s="117" t="s">
        <v>381</v>
      </c>
      <c r="B24" s="119"/>
    </row>
    <row r="25" spans="1:2" ht="16.5" thickBot="1" x14ac:dyDescent="0.3">
      <c r="A25" s="120" t="s">
        <v>382</v>
      </c>
      <c r="B25" s="118">
        <v>2023</v>
      </c>
    </row>
    <row r="26" spans="1:2" ht="16.5" thickBot="1" x14ac:dyDescent="0.3">
      <c r="A26" s="121" t="s">
        <v>383</v>
      </c>
      <c r="B26" s="122" t="s">
        <v>591</v>
      </c>
    </row>
    <row r="27" spans="1:2" ht="29.25" thickBot="1" x14ac:dyDescent="0.3">
      <c r="A27" s="129" t="s">
        <v>593</v>
      </c>
      <c r="B27" s="208">
        <f>'6.2. Паспорт фин осв ввод'!D24</f>
        <v>27.780139999999999</v>
      </c>
    </row>
    <row r="28" spans="1:2" ht="16.5" thickBot="1" x14ac:dyDescent="0.3">
      <c r="A28" s="124" t="s">
        <v>384</v>
      </c>
      <c r="B28" s="124" t="s">
        <v>594</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539</v>
      </c>
    </row>
    <row r="60" spans="1:2" x14ac:dyDescent="0.25">
      <c r="A60" s="127" t="s">
        <v>408</v>
      </c>
      <c r="B60" s="127"/>
    </row>
    <row r="61" spans="1:2" ht="16.5" thickBot="1" x14ac:dyDescent="0.3">
      <c r="A61" s="128" t="s">
        <v>409</v>
      </c>
      <c r="B61" s="128" t="s">
        <v>539</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625</v>
      </c>
    </row>
    <row r="68" spans="1:2" ht="16.5" thickBot="1" x14ac:dyDescent="0.3">
      <c r="A68" s="120" t="s">
        <v>415</v>
      </c>
      <c r="B68" s="132" t="s">
        <v>622</v>
      </c>
    </row>
    <row r="69" spans="1:2" ht="16.5" thickBot="1" x14ac:dyDescent="0.3">
      <c r="A69" s="127" t="s">
        <v>416</v>
      </c>
      <c r="B69" s="135" t="s">
        <v>623</v>
      </c>
    </row>
    <row r="70" spans="1:2" ht="16.5" thickBot="1" x14ac:dyDescent="0.3">
      <c r="A70" s="127" t="s">
        <v>417</v>
      </c>
      <c r="B70" s="135"/>
    </row>
    <row r="71" spans="1:2" ht="16.5" thickBot="1" x14ac:dyDescent="0.3">
      <c r="A71" s="127" t="s">
        <v>418</v>
      </c>
      <c r="B71" s="135"/>
    </row>
    <row r="72" spans="1:2" ht="29.25" thickBot="1" x14ac:dyDescent="0.3">
      <c r="A72" s="136" t="s">
        <v>419</v>
      </c>
      <c r="B72" s="209" t="s">
        <v>595</v>
      </c>
    </row>
    <row r="73" spans="1:2" ht="28.5" customHeight="1" x14ac:dyDescent="0.25">
      <c r="A73" s="123" t="s">
        <v>420</v>
      </c>
      <c r="B73" s="394" t="s">
        <v>596</v>
      </c>
    </row>
    <row r="74" spans="1:2" x14ac:dyDescent="0.25">
      <c r="A74" s="127" t="s">
        <v>421</v>
      </c>
      <c r="B74" s="395"/>
    </row>
    <row r="75" spans="1:2" x14ac:dyDescent="0.25">
      <c r="A75" s="127" t="s">
        <v>422</v>
      </c>
      <c r="B75" s="395"/>
    </row>
    <row r="76" spans="1:2" x14ac:dyDescent="0.25">
      <c r="A76" s="127" t="s">
        <v>423</v>
      </c>
      <c r="B76" s="395"/>
    </row>
    <row r="77" spans="1:2" x14ac:dyDescent="0.25">
      <c r="A77" s="127" t="s">
        <v>424</v>
      </c>
      <c r="B77" s="395"/>
    </row>
    <row r="78" spans="1:2" ht="16.5" thickBot="1" x14ac:dyDescent="0.3">
      <c r="A78" s="137" t="s">
        <v>425</v>
      </c>
      <c r="B78" s="396"/>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2022-03-24T13:48:35Z</dcterms:modified>
</cp:coreProperties>
</file>